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ОБЩАЯ\ОТПРАВКА\Бюджет 1 чтение на 2020-2022\213-260 расчет дотации 2020-2022 и иных межбюджетнвх трансфертов на сбалансированность\"/>
    </mc:Choice>
  </mc:AlternateContent>
  <bookViews>
    <workbookView xWindow="0" yWindow="0" windowWidth="28800" windowHeight="12435" firstSheet="7" activeTab="11"/>
  </bookViews>
  <sheets>
    <sheet name="247-248индекс бюдж-ых расходов" sheetId="1" r:id="rId1"/>
    <sheet name="249  коэф. на удорож стои ЖКУ" sheetId="15" r:id="rId2"/>
    <sheet name="250 Коэф. дифферен-ии зар. пла" sheetId="2" r:id="rId3"/>
    <sheet name="251 коэф. на дисперстность" sheetId="14" r:id="rId4"/>
    <sheet name="257 сред взв коэ на диферен з.п" sheetId="16" r:id="rId5"/>
    <sheet name="252 коэф. транспортной доступ" sheetId="18" r:id="rId6"/>
    <sheet name="253 коэф урбанизации" sheetId="20" r:id="rId7"/>
    <sheet name="254 коэф. благоустройства" sheetId="21" r:id="rId8"/>
    <sheet name="255 структ жил фонда" sheetId="17" r:id="rId9"/>
    <sheet name="256.коэф. концентр населения" sheetId="3" r:id="rId10"/>
    <sheet name="258 -259 удельный вес расходов" sheetId="13" r:id="rId11"/>
    <sheet name="базовые расходы" sheetId="19" r:id="rId12"/>
  </sheets>
  <definedNames>
    <definedName name="_xlnm.Print_Titles" localSheetId="0">'247-248индекс бюдж-ых расходов'!$A:$A</definedName>
    <definedName name="_xlnm.Print_Area" localSheetId="1">'249  коэф. на удорож стои ЖКУ'!$A$1:$C$15</definedName>
    <definedName name="_xlnm.Print_Area" localSheetId="5">'252 коэф. транспортной доступ'!$A$1:$H$17</definedName>
    <definedName name="_xlnm.Print_Area" localSheetId="8">'255 структ жил фонда'!$A$1:$F$20</definedName>
    <definedName name="_xlnm.Print_Area" localSheetId="9">'256.коэф. концентр населения'!$A$1:$D$14</definedName>
    <definedName name="_xlnm.Print_Area" localSheetId="4">'257 сред взв коэ на диферен з.п'!$A$1:$G$18</definedName>
    <definedName name="_xlnm.Print_Area" localSheetId="10">'258 -259 удельный вес расходов'!$A$1:$O$44</definedName>
  </definedNames>
  <calcPr calcId="152511"/>
</workbook>
</file>

<file path=xl/calcChain.xml><?xml version="1.0" encoding="utf-8"?>
<calcChain xmlns="http://schemas.openxmlformats.org/spreadsheetml/2006/main">
  <c r="F90" i="19" l="1"/>
  <c r="F89" i="19"/>
  <c r="F88" i="19"/>
  <c r="F87" i="19"/>
  <c r="F86" i="19"/>
  <c r="E85" i="19"/>
  <c r="F85" i="19" s="1"/>
  <c r="F84" i="19"/>
  <c r="F83" i="19"/>
  <c r="F82" i="19"/>
  <c r="F81" i="19"/>
  <c r="F80" i="19"/>
  <c r="F79" i="19"/>
  <c r="G78" i="19"/>
  <c r="E78" i="19"/>
  <c r="D78" i="19"/>
  <c r="C78" i="19"/>
  <c r="F77" i="19"/>
  <c r="F76" i="19"/>
  <c r="F75" i="19"/>
  <c r="F74" i="19"/>
  <c r="F73" i="19"/>
  <c r="E72" i="19"/>
  <c r="F72" i="19" s="1"/>
  <c r="F71" i="19"/>
  <c r="F70" i="19"/>
  <c r="F69" i="19"/>
  <c r="F68" i="19"/>
  <c r="G67" i="19"/>
  <c r="D67" i="19"/>
  <c r="C67" i="19"/>
  <c r="F66" i="19"/>
  <c r="F65" i="19"/>
  <c r="F64" i="19"/>
  <c r="F63" i="19"/>
  <c r="F62" i="19"/>
  <c r="F61" i="19"/>
  <c r="F60" i="19"/>
  <c r="E59" i="19"/>
  <c r="F59" i="19" s="1"/>
  <c r="F58" i="19"/>
  <c r="F57" i="19"/>
  <c r="F56" i="19"/>
  <c r="F55" i="19"/>
  <c r="F54" i="19"/>
  <c r="F53" i="19"/>
  <c r="G52" i="19"/>
  <c r="D52" i="19"/>
  <c r="C52" i="19"/>
  <c r="F51" i="19"/>
  <c r="F50" i="19"/>
  <c r="F49" i="19"/>
  <c r="F48" i="19"/>
  <c r="F47" i="19"/>
  <c r="F46" i="19"/>
  <c r="F45" i="19"/>
  <c r="E44" i="19"/>
  <c r="F44" i="19" s="1"/>
  <c r="F43" i="19"/>
  <c r="F42" i="19"/>
  <c r="F41" i="19"/>
  <c r="F40" i="19"/>
  <c r="F39" i="19"/>
  <c r="F38" i="19"/>
  <c r="F37" i="19"/>
  <c r="G36" i="19"/>
  <c r="D36" i="19"/>
  <c r="C36" i="19"/>
  <c r="F35" i="19"/>
  <c r="F34" i="19"/>
  <c r="F33" i="19"/>
  <c r="F32" i="19"/>
  <c r="F31" i="19"/>
  <c r="F30" i="19"/>
  <c r="F29" i="19"/>
  <c r="F28" i="19"/>
  <c r="F27" i="19"/>
  <c r="E26" i="19"/>
  <c r="F26" i="19" s="1"/>
  <c r="F25" i="19"/>
  <c r="F24" i="19"/>
  <c r="F23" i="19"/>
  <c r="F22" i="19"/>
  <c r="F21" i="19"/>
  <c r="F20" i="19"/>
  <c r="F19" i="19"/>
  <c r="F18" i="19"/>
  <c r="F17" i="19"/>
  <c r="G16" i="19"/>
  <c r="D16" i="19"/>
  <c r="C16" i="19"/>
  <c r="F15" i="19"/>
  <c r="F14" i="19"/>
  <c r="F13" i="19"/>
  <c r="F12" i="19"/>
  <c r="E11" i="19"/>
  <c r="F11" i="19" s="1"/>
  <c r="F10" i="19"/>
  <c r="F9" i="19"/>
  <c r="F8" i="19"/>
  <c r="F7" i="19"/>
  <c r="F6" i="19"/>
  <c r="G5" i="19"/>
  <c r="G4" i="19" s="1"/>
  <c r="D5" i="19"/>
  <c r="C5" i="19"/>
  <c r="E52" i="19" l="1"/>
  <c r="E67" i="19"/>
  <c r="D4" i="19"/>
  <c r="E36" i="19"/>
  <c r="E5" i="19"/>
  <c r="E16" i="19"/>
  <c r="E4" i="19" s="1"/>
  <c r="F67" i="19"/>
  <c r="F52" i="19"/>
  <c r="F36" i="19"/>
  <c r="F16" i="19"/>
  <c r="C4" i="19"/>
  <c r="F5" i="19"/>
  <c r="F78" i="19"/>
  <c r="F4" i="19" l="1"/>
  <c r="G8" i="13" l="1"/>
  <c r="H43" i="13"/>
  <c r="M9" i="13" s="1"/>
  <c r="G43" i="13"/>
  <c r="F43" i="13"/>
  <c r="M7" i="13" s="1"/>
  <c r="E43" i="13"/>
  <c r="D43" i="13"/>
  <c r="M5" i="13" s="1"/>
  <c r="C43" i="13"/>
  <c r="M4" i="13" s="1"/>
  <c r="B42" i="13"/>
  <c r="B41" i="13"/>
  <c r="B40" i="13"/>
  <c r="B39" i="13"/>
  <c r="B38" i="13"/>
  <c r="B37" i="13"/>
  <c r="B36" i="13"/>
  <c r="B35" i="13"/>
  <c r="B34" i="13"/>
  <c r="B33" i="13"/>
  <c r="B32" i="13"/>
  <c r="H31" i="13"/>
  <c r="K9" i="13" s="1"/>
  <c r="G31" i="13"/>
  <c r="K8" i="13" s="1"/>
  <c r="F31" i="13"/>
  <c r="K7" i="13" s="1"/>
  <c r="E31" i="13"/>
  <c r="K6" i="13" s="1"/>
  <c r="D31" i="13"/>
  <c r="K5" i="13" s="1"/>
  <c r="C31" i="13"/>
  <c r="K4" i="13" s="1"/>
  <c r="B30" i="13"/>
  <c r="B31" i="13" s="1"/>
  <c r="H29" i="13"/>
  <c r="I9" i="13" s="1"/>
  <c r="G29" i="13"/>
  <c r="I8" i="13" s="1"/>
  <c r="F29" i="13"/>
  <c r="I7" i="13" s="1"/>
  <c r="E29" i="13"/>
  <c r="I6" i="13" s="1"/>
  <c r="D29" i="13"/>
  <c r="I5" i="13" s="1"/>
  <c r="C29" i="13"/>
  <c r="I4" i="13" s="1"/>
  <c r="B28" i="13"/>
  <c r="B27" i="13"/>
  <c r="B26" i="13"/>
  <c r="H25" i="13"/>
  <c r="G25" i="13"/>
  <c r="F25" i="13"/>
  <c r="G7" i="13" s="1"/>
  <c r="E25" i="13"/>
  <c r="G6" i="13" s="1"/>
  <c r="D25" i="13"/>
  <c r="G5" i="13" s="1"/>
  <c r="C25" i="13"/>
  <c r="G4" i="13" s="1"/>
  <c r="B24" i="13"/>
  <c r="H23" i="13"/>
  <c r="E9" i="13" s="1"/>
  <c r="G23" i="13"/>
  <c r="E8" i="13" s="1"/>
  <c r="F23" i="13"/>
  <c r="E7" i="13" s="1"/>
  <c r="E23" i="13"/>
  <c r="E6" i="13" s="1"/>
  <c r="D23" i="13"/>
  <c r="E5" i="13" s="1"/>
  <c r="C23" i="13"/>
  <c r="E4" i="13" s="1"/>
  <c r="B22" i="13"/>
  <c r="B21" i="13"/>
  <c r="H20" i="13"/>
  <c r="C9" i="13" s="1"/>
  <c r="G20" i="13"/>
  <c r="C8" i="13" s="1"/>
  <c r="F20" i="13"/>
  <c r="C7" i="13" s="1"/>
  <c r="E20" i="13"/>
  <c r="C6" i="13" s="1"/>
  <c r="D20" i="13"/>
  <c r="C5" i="13" s="1"/>
  <c r="C20" i="13"/>
  <c r="C4" i="13" s="1"/>
  <c r="B19" i="13"/>
  <c r="B18" i="13"/>
  <c r="B17" i="13"/>
  <c r="B16" i="13"/>
  <c r="B15" i="13"/>
  <c r="G44" i="13" l="1"/>
  <c r="F44" i="13"/>
  <c r="E44" i="13"/>
  <c r="M8" i="13"/>
  <c r="O8" i="13" s="1"/>
  <c r="O7" i="13"/>
  <c r="L7" i="13" s="1"/>
  <c r="M6" i="13"/>
  <c r="O6" i="13" s="1"/>
  <c r="O5" i="13"/>
  <c r="D5" i="13" s="1"/>
  <c r="D44" i="13"/>
  <c r="B20" i="13"/>
  <c r="B23" i="13"/>
  <c r="C44" i="13"/>
  <c r="H44" i="13"/>
  <c r="K10" i="13"/>
  <c r="B29" i="13"/>
  <c r="I10" i="13"/>
  <c r="G9" i="13"/>
  <c r="O9" i="13" s="1"/>
  <c r="B25" i="13"/>
  <c r="E10" i="13"/>
  <c r="C10" i="13"/>
  <c r="O4" i="13"/>
  <c r="B43" i="13"/>
  <c r="J9" i="13" l="1"/>
  <c r="H9" i="13"/>
  <c r="F9" i="13"/>
  <c r="G10" i="13"/>
  <c r="D7" i="13"/>
  <c r="F7" i="13"/>
  <c r="J6" i="13"/>
  <c r="H6" i="13"/>
  <c r="F6" i="13"/>
  <c r="M10" i="13"/>
  <c r="F8" i="13"/>
  <c r="D8" i="13"/>
  <c r="B8" i="13"/>
  <c r="L8" i="13"/>
  <c r="B7" i="13"/>
  <c r="H7" i="13"/>
  <c r="B6" i="13"/>
  <c r="L6" i="13"/>
  <c r="D6" i="13"/>
  <c r="B5" i="13"/>
  <c r="F5" i="13"/>
  <c r="H5" i="13"/>
  <c r="L5" i="13"/>
  <c r="B44" i="13"/>
  <c r="B9" i="13"/>
  <c r="O10" i="13"/>
  <c r="B10" i="13" s="1"/>
  <c r="L9" i="13"/>
  <c r="D9" i="13"/>
  <c r="J4" i="13"/>
  <c r="F4" i="13"/>
  <c r="B4" i="13"/>
  <c r="L4" i="13"/>
  <c r="H4" i="13"/>
  <c r="D4" i="13"/>
  <c r="N5" i="13" l="1"/>
  <c r="N7" i="13"/>
  <c r="N8" i="13"/>
  <c r="N6" i="13"/>
  <c r="L10" i="13"/>
  <c r="H10" i="13"/>
  <c r="J10" i="13"/>
  <c r="F10" i="13"/>
  <c r="D10" i="13"/>
  <c r="N9" i="13"/>
  <c r="N4" i="13"/>
  <c r="N10" i="13" l="1"/>
  <c r="D11" i="14"/>
  <c r="D10" i="14"/>
  <c r="B11" i="21" l="1"/>
  <c r="S13" i="1" l="1"/>
  <c r="M13" i="1" l="1"/>
  <c r="H13" i="1"/>
  <c r="C13" i="1"/>
  <c r="P13" i="1"/>
  <c r="F11" i="21"/>
  <c r="G10" i="21" s="1"/>
  <c r="D11" i="21"/>
  <c r="E9" i="21" s="1"/>
  <c r="C10" i="21"/>
  <c r="E7" i="21"/>
  <c r="C12" i="20"/>
  <c r="B12" i="20"/>
  <c r="D11" i="20"/>
  <c r="E11" i="20" s="1"/>
  <c r="J12" i="1" s="1"/>
  <c r="D10" i="20"/>
  <c r="E10" i="20" s="1"/>
  <c r="W11" i="1" s="1"/>
  <c r="D9" i="20"/>
  <c r="E9" i="20" s="1"/>
  <c r="J10" i="1" s="1"/>
  <c r="D8" i="20"/>
  <c r="E8" i="20" s="1"/>
  <c r="W9" i="1" s="1"/>
  <c r="D7" i="20"/>
  <c r="E7" i="20" s="1"/>
  <c r="J8" i="1" s="1"/>
  <c r="D6" i="20"/>
  <c r="E6" i="20" s="1"/>
  <c r="W7" i="1" s="1"/>
  <c r="F12" i="18"/>
  <c r="B9" i="18"/>
  <c r="B7" i="18"/>
  <c r="B6" i="18"/>
  <c r="E6" i="21" l="1"/>
  <c r="E10" i="21"/>
  <c r="H10" i="21" s="1"/>
  <c r="P12" i="1" s="1"/>
  <c r="E8" i="21"/>
  <c r="E5" i="21"/>
  <c r="W10" i="1"/>
  <c r="W8" i="1"/>
  <c r="W12" i="1"/>
  <c r="G5" i="21"/>
  <c r="G6" i="21"/>
  <c r="G7" i="21"/>
  <c r="G8" i="21"/>
  <c r="G9" i="21"/>
  <c r="C5" i="21"/>
  <c r="H5" i="21" s="1"/>
  <c r="P7" i="1" s="1"/>
  <c r="C7" i="21"/>
  <c r="C9" i="21"/>
  <c r="H9" i="21" s="1"/>
  <c r="P11" i="1" s="1"/>
  <c r="C6" i="21"/>
  <c r="H6" i="21" s="1"/>
  <c r="P8" i="1" s="1"/>
  <c r="C8" i="21"/>
  <c r="J7" i="1"/>
  <c r="J9" i="1"/>
  <c r="J11" i="1"/>
  <c r="D12" i="20"/>
  <c r="E12" i="20" s="1"/>
  <c r="I11" i="18"/>
  <c r="I10" i="18"/>
  <c r="I9" i="18"/>
  <c r="I8" i="18"/>
  <c r="I7" i="18"/>
  <c r="I6" i="18"/>
  <c r="J6" i="18" s="1"/>
  <c r="H12" i="18"/>
  <c r="E13" i="1" s="1"/>
  <c r="E12" i="18"/>
  <c r="G6" i="18" s="1"/>
  <c r="C12" i="18"/>
  <c r="G9" i="18" l="1"/>
  <c r="G11" i="18"/>
  <c r="G8" i="18"/>
  <c r="B12" i="18"/>
  <c r="D11" i="18" s="1"/>
  <c r="H11" i="18" s="1"/>
  <c r="E12" i="1" s="1"/>
  <c r="G10" i="18"/>
  <c r="H8" i="21"/>
  <c r="P10" i="1" s="1"/>
  <c r="H7" i="21"/>
  <c r="P9" i="1" s="1"/>
  <c r="W13" i="1"/>
  <c r="J13" i="1"/>
  <c r="G7" i="18"/>
  <c r="D10" i="18"/>
  <c r="H10" i="18" s="1"/>
  <c r="E11" i="1" s="1"/>
  <c r="D7" i="18"/>
  <c r="C14" i="17"/>
  <c r="B14" i="17"/>
  <c r="D14" i="17" s="1"/>
  <c r="D13" i="17"/>
  <c r="D12" i="17"/>
  <c r="D11" i="17"/>
  <c r="D10" i="17"/>
  <c r="D9" i="17"/>
  <c r="D8" i="17"/>
  <c r="E13" i="16"/>
  <c r="B13" i="16"/>
  <c r="F13" i="16" s="1"/>
  <c r="E12" i="16"/>
  <c r="E11" i="16"/>
  <c r="E10" i="16"/>
  <c r="E9" i="16"/>
  <c r="E8" i="16"/>
  <c r="E7" i="16"/>
  <c r="C11" i="15"/>
  <c r="C10" i="15"/>
  <c r="C9" i="15"/>
  <c r="C8" i="15"/>
  <c r="C7" i="15"/>
  <c r="C6" i="15"/>
  <c r="C12" i="14"/>
  <c r="B12" i="14"/>
  <c r="E11" i="14"/>
  <c r="G12" i="2" s="1"/>
  <c r="E10" i="14"/>
  <c r="G11" i="2" s="1"/>
  <c r="D9" i="14"/>
  <c r="E9" i="14" s="1"/>
  <c r="G10" i="2" s="1"/>
  <c r="D8" i="14"/>
  <c r="E8" i="14" s="1"/>
  <c r="G9" i="2" s="1"/>
  <c r="D7" i="14"/>
  <c r="E7" i="14" s="1"/>
  <c r="G8" i="2" s="1"/>
  <c r="D6" i="14"/>
  <c r="E6" i="14" s="1"/>
  <c r="G7" i="2" s="1"/>
  <c r="D9" i="18" l="1"/>
  <c r="H9" i="18" s="1"/>
  <c r="E10" i="1" s="1"/>
  <c r="I12" i="18"/>
  <c r="D8" i="18"/>
  <c r="H8" i="18" s="1"/>
  <c r="E9" i="1" s="1"/>
  <c r="D6" i="18"/>
  <c r="H6" i="18" s="1"/>
  <c r="E7" i="1" s="1"/>
  <c r="E14" i="17"/>
  <c r="F9" i="17" s="1"/>
  <c r="S8" i="1" s="1"/>
  <c r="F7" i="16"/>
  <c r="G7" i="16" s="1"/>
  <c r="F8" i="16"/>
  <c r="G8" i="16" s="1"/>
  <c r="F9" i="16"/>
  <c r="G9" i="16" s="1"/>
  <c r="F10" i="16"/>
  <c r="G10" i="16" s="1"/>
  <c r="F11" i="16"/>
  <c r="G11" i="16" s="1"/>
  <c r="F12" i="16"/>
  <c r="G12" i="16" s="1"/>
  <c r="D12" i="14"/>
  <c r="E12" i="14" s="1"/>
  <c r="G13" i="2" s="1"/>
  <c r="M10" i="1"/>
  <c r="H10" i="1"/>
  <c r="C10" i="1"/>
  <c r="M7" i="1"/>
  <c r="H7" i="1"/>
  <c r="C7" i="1"/>
  <c r="M9" i="1"/>
  <c r="H9" i="1"/>
  <c r="C9" i="1"/>
  <c r="M11" i="1"/>
  <c r="H11" i="1"/>
  <c r="C11" i="1"/>
  <c r="M8" i="1"/>
  <c r="H8" i="1"/>
  <c r="C8" i="1"/>
  <c r="M12" i="1"/>
  <c r="C12" i="1"/>
  <c r="H12" i="1"/>
  <c r="H7" i="18"/>
  <c r="E8" i="1" s="1"/>
  <c r="F12" i="17" l="1"/>
  <c r="S11" i="1" s="1"/>
  <c r="F11" i="17"/>
  <c r="S10" i="1" s="1"/>
  <c r="F8" i="17"/>
  <c r="S7" i="1" s="1"/>
  <c r="F10" i="17"/>
  <c r="S9" i="1" s="1"/>
  <c r="F13" i="17"/>
  <c r="S12" i="1" s="1"/>
  <c r="G13" i="16"/>
  <c r="D13" i="3" l="1"/>
  <c r="D8" i="3"/>
  <c r="R7" i="1" l="1"/>
  <c r="U12" i="1"/>
  <c r="U11" i="1"/>
  <c r="R10" i="1"/>
  <c r="R9" i="1"/>
  <c r="U8" i="1"/>
  <c r="R13" i="1" l="1"/>
  <c r="L7" i="1"/>
  <c r="G7" i="1"/>
  <c r="O7" i="1"/>
  <c r="U7" i="1"/>
  <c r="B7" i="1"/>
  <c r="B8" i="1"/>
  <c r="L8" i="1"/>
  <c r="R8" i="1"/>
  <c r="G9" i="1"/>
  <c r="O9" i="1"/>
  <c r="U9" i="1"/>
  <c r="G10" i="1"/>
  <c r="O10" i="1"/>
  <c r="U10" i="1"/>
  <c r="B11" i="1"/>
  <c r="L11" i="1"/>
  <c r="N11" i="1" s="1"/>
  <c r="R11" i="1"/>
  <c r="T11" i="1" s="1"/>
  <c r="B12" i="1"/>
  <c r="L12" i="1"/>
  <c r="N12" i="1" s="1"/>
  <c r="R12" i="1"/>
  <c r="T12" i="1" s="1"/>
  <c r="G8" i="1"/>
  <c r="O8" i="1"/>
  <c r="B9" i="1"/>
  <c r="L9" i="1"/>
  <c r="B10" i="1"/>
  <c r="L10" i="1"/>
  <c r="G11" i="1"/>
  <c r="O11" i="1"/>
  <c r="G12" i="1"/>
  <c r="O12" i="1"/>
  <c r="U13" i="1" l="1"/>
  <c r="L13" i="1"/>
  <c r="O13" i="1"/>
  <c r="G13" i="1"/>
  <c r="B13" i="1"/>
  <c r="V12" i="1" l="1"/>
  <c r="V7" i="1"/>
  <c r="T13" i="1"/>
  <c r="T10" i="1"/>
  <c r="T9" i="1"/>
  <c r="T8" i="1"/>
  <c r="T7" i="1"/>
  <c r="Q13" i="1"/>
  <c r="N13" i="1"/>
  <c r="N10" i="1"/>
  <c r="N9" i="1"/>
  <c r="N8" i="1"/>
  <c r="N7" i="1"/>
  <c r="F13" i="2"/>
  <c r="H13" i="2" s="1"/>
  <c r="C14" i="3"/>
  <c r="B14" i="3"/>
  <c r="D12" i="3"/>
  <c r="V11" i="1" s="1"/>
  <c r="D11" i="3"/>
  <c r="V10" i="1" s="1"/>
  <c r="D10" i="3"/>
  <c r="V9" i="1" s="1"/>
  <c r="D9" i="3"/>
  <c r="V8" i="1" s="1"/>
  <c r="D8" i="1" l="1"/>
  <c r="I7" i="1"/>
  <c r="I11" i="1"/>
  <c r="Q7" i="1"/>
  <c r="D14" i="3"/>
  <c r="V13" i="1" s="1"/>
  <c r="X9" i="1"/>
  <c r="X11" i="1"/>
  <c r="X8" i="1"/>
  <c r="X12" i="1"/>
  <c r="X7" i="1"/>
  <c r="X10" i="1"/>
  <c r="B13" i="2"/>
  <c r="C11" i="2" s="1"/>
  <c r="F12" i="2"/>
  <c r="H12" i="2" s="1"/>
  <c r="I12" i="1" s="1"/>
  <c r="F11" i="2"/>
  <c r="H11" i="2" s="1"/>
  <c r="D11" i="1" s="1"/>
  <c r="F8" i="2"/>
  <c r="H8" i="2" s="1"/>
  <c r="I8" i="1" s="1"/>
  <c r="F7" i="2"/>
  <c r="H7" i="2" s="1"/>
  <c r="D7" i="1" s="1"/>
  <c r="D12" i="1" l="1"/>
  <c r="Q12" i="1"/>
  <c r="I13" i="1"/>
  <c r="D13" i="1"/>
  <c r="Q10" i="1"/>
  <c r="Q11" i="1"/>
  <c r="Q8" i="1"/>
  <c r="Q9" i="1"/>
  <c r="X13" i="1"/>
  <c r="F9" i="2"/>
  <c r="H9" i="2" s="1"/>
  <c r="F10" i="2"/>
  <c r="H10" i="2" s="1"/>
  <c r="C8" i="2"/>
  <c r="C10" i="2"/>
  <c r="C12" i="2"/>
  <c r="C7" i="2"/>
  <c r="C9" i="2"/>
  <c r="I10" i="1" l="1"/>
  <c r="D10" i="1"/>
  <c r="D9" i="1"/>
  <c r="I9" i="1"/>
  <c r="C13" i="2"/>
  <c r="F11" i="1" l="1"/>
  <c r="K11" i="1"/>
  <c r="F10" i="1"/>
  <c r="K10" i="1"/>
  <c r="F12" i="1"/>
  <c r="K12" i="1"/>
  <c r="K13" i="1"/>
  <c r="F13" i="1"/>
  <c r="F7" i="1"/>
  <c r="K7" i="1"/>
  <c r="F9" i="1"/>
  <c r="K9" i="1"/>
  <c r="F8" i="1"/>
  <c r="K8" i="1"/>
  <c r="Y13" i="1" l="1"/>
  <c r="Y8" i="1"/>
  <c r="Y9" i="1"/>
  <c r="Y7" i="1"/>
  <c r="Y12" i="1"/>
  <c r="Y10" i="1"/>
  <c r="Y11" i="1"/>
</calcChain>
</file>

<file path=xl/sharedStrings.xml><?xml version="1.0" encoding="utf-8"?>
<sst xmlns="http://schemas.openxmlformats.org/spreadsheetml/2006/main" count="434" uniqueCount="199">
  <si>
    <t>РАСЧЕТ</t>
  </si>
  <si>
    <t>наименование
поселения</t>
  </si>
  <si>
    <t>по формированию, утверждению, исполнению 
бюджета поселения и контролю за исполнением
данного бюджета</t>
  </si>
  <si>
    <t>удельный
вес расходов</t>
  </si>
  <si>
    <t>коэф-нт
удорожания
стоимости
жку</t>
  </si>
  <si>
    <t>коэф-нт
дифференциации
з/платы</t>
  </si>
  <si>
    <t>коэф-нт 
транспортной
доступности</t>
  </si>
  <si>
    <t>по созданию условий для организации досуга</t>
  </si>
  <si>
    <t>коэф-нт
урбанизации</t>
  </si>
  <si>
    <t>по организации в границах
поселений электро-,
тепло-, газо-,водоснабжения, 
водоотведения, снабжения
населения топливом</t>
  </si>
  <si>
    <t>по содержанию и строительству
автомобильных дорог,
организации благоустройства,
организации освещения улиц,
содержания мест захоронения</t>
  </si>
  <si>
    <t>коэф-нт
благоустройства</t>
  </si>
  <si>
    <t>по содержанию
муниципального
жилищного фонда</t>
  </si>
  <si>
    <t>коэф-нт
структуры
жилого фонда</t>
  </si>
  <si>
    <t>по иным вопросам местного
значения поселений</t>
  </si>
  <si>
    <t>коэф-нт 
концентрации
населения в
административном
центре поселения</t>
  </si>
  <si>
    <t>индекс
бюджетных
расходов</t>
  </si>
  <si>
    <t>ИТОГО</t>
  </si>
  <si>
    <t>Александровское</t>
  </si>
  <si>
    <t>Лукашкин Ярское</t>
  </si>
  <si>
    <t>Назинское</t>
  </si>
  <si>
    <t>Новоникольское</t>
  </si>
  <si>
    <t>Октябрьское</t>
  </si>
  <si>
    <t>Северное</t>
  </si>
  <si>
    <t>Расчет</t>
  </si>
  <si>
    <t>Наименование муниципальных образований</t>
  </si>
  <si>
    <t>Удельный вес  населения  в общей численности населения (гр.2/гр.2итог)</t>
  </si>
  <si>
    <t>коэффициента концентрации населения</t>
  </si>
  <si>
    <t>ВСЕГО по МР</t>
  </si>
  <si>
    <t>Площадь жилого фонда, находящегося в муниципальной собственности, в расчете на 1 жителя (гр 3/гр2)</t>
  </si>
  <si>
    <t>Отношение площади жилого фонда к численности поселения в среднем по району (ит гр 3/ит гр2)</t>
  </si>
  <si>
    <t>по МР</t>
  </si>
  <si>
    <t>Средневзвешенный коэффициент по заработной плате</t>
  </si>
  <si>
    <t>Наименование районов и городов</t>
  </si>
  <si>
    <t>Районный коэффициент
Северная надбавка</t>
  </si>
  <si>
    <t xml:space="preserve">25-% Надбавка к з/п за работу в сельской местности (гр.4*0,25/гр.3) </t>
  </si>
  <si>
    <t>Итого районный коэффициент + северная надбавка + 25% надбавка за работу в сельской местности</t>
  </si>
  <si>
    <t>Удельный вес в МО (гр.3/ сумм.гр.3)</t>
  </si>
  <si>
    <t>Всего:</t>
  </si>
  <si>
    <t>Ставка с учетом всех видов надбавок и коэффициентов (гр.4+гр.5)</t>
  </si>
  <si>
    <t>удельный вес городского населения (гр.3/гр.2)</t>
  </si>
  <si>
    <t>Численность населения сельских поселений, не имеющих жилого фонда в муниципальной собственности, исключается при расчете</t>
  </si>
  <si>
    <t>коэффициента структуры жилого фонда</t>
  </si>
  <si>
    <t>удельный вес</t>
  </si>
  <si>
    <t>МО  "Александровское сельское поселение"</t>
  </si>
  <si>
    <t>МО "Новоникольское сельское поселение"</t>
  </si>
  <si>
    <t xml:space="preserve"> МО  "Октябрьское сельское поселение"</t>
  </si>
  <si>
    <t>Всего</t>
  </si>
  <si>
    <t>МО  "Северное сельское поселение"</t>
  </si>
  <si>
    <t>МО  "Лукашкин-Ярское сельское поселение"</t>
  </si>
  <si>
    <t>МО    "Назинское сельское поселение"</t>
  </si>
  <si>
    <t>0409</t>
  </si>
  <si>
    <t>0503</t>
  </si>
  <si>
    <t>корректирующий
коэф-нт</t>
  </si>
  <si>
    <t xml:space="preserve">1.по формированию, утверждению, исполнению 
бюджета поселения и контролю за исполнением
данного бюджета </t>
  </si>
  <si>
    <t xml:space="preserve">2.по созданию условий для организации досуга </t>
  </si>
  <si>
    <t xml:space="preserve">3.по организации в границах
поселений электро-,
тепло-, газо-,водоснабжения, 
водоотведения, снабжения
населения топливом </t>
  </si>
  <si>
    <t xml:space="preserve">4.по содержанию и строительству
автомобильных дорог,
организации благоустройства,
организации освещения улиц,
содержания мест захоронения </t>
  </si>
  <si>
    <t>5.по содержанию
муниципального
жилищного фонда</t>
  </si>
  <si>
    <t xml:space="preserve">6.по иным вопросам местного
значения поселений </t>
  </si>
  <si>
    <t>0102</t>
  </si>
  <si>
    <t>0103</t>
  </si>
  <si>
    <t>0104</t>
  </si>
  <si>
    <t>0106</t>
  </si>
  <si>
    <t>ВСЕГО 1.</t>
  </si>
  <si>
    <t>1101</t>
  </si>
  <si>
    <t xml:space="preserve"> Всего 2.</t>
  </si>
  <si>
    <t>0502</t>
  </si>
  <si>
    <t>Всего 3.</t>
  </si>
  <si>
    <t>ВСЕГО 4.</t>
  </si>
  <si>
    <t>0501</t>
  </si>
  <si>
    <t>ВСЕГО 5.</t>
  </si>
  <si>
    <t>0111</t>
  </si>
  <si>
    <t>0113</t>
  </si>
  <si>
    <t>0405</t>
  </si>
  <si>
    <t>0412</t>
  </si>
  <si>
    <t>1003</t>
  </si>
  <si>
    <t>1200</t>
  </si>
  <si>
    <t>ВСЕГО 6.</t>
  </si>
  <si>
    <t>0310</t>
  </si>
  <si>
    <t>Кзпj = (Крj +  Ксевнj + Кснj) * Кдисj)/ Кдифзп</t>
  </si>
  <si>
    <t>1.2.4.</t>
  </si>
  <si>
    <t>1.2.3.</t>
  </si>
  <si>
    <r>
      <t xml:space="preserve">Коэффициент удорожания стоимости жилищно-коммунальных услуг (гр, 2/ср. по району гр. 2,  </t>
    </r>
    <r>
      <rPr>
        <b/>
        <sz val="14"/>
        <rFont val="Times New Roman"/>
        <family val="1"/>
        <charset val="204"/>
      </rPr>
      <t xml:space="preserve"> Кжкуj</t>
    </r>
  </si>
  <si>
    <r>
      <t xml:space="preserve">Поправочный коэффициент на дисперсность расселения населения  (1+гр.4), </t>
    </r>
    <r>
      <rPr>
        <b/>
        <sz val="12"/>
        <rFont val="Times New Roman"/>
        <family val="1"/>
        <charset val="204"/>
      </rPr>
      <t>Кдисj</t>
    </r>
  </si>
  <si>
    <r>
      <t xml:space="preserve">Итого средневзвешенный коэффициент по заработной плате (гр.6*гр.7), </t>
    </r>
    <r>
      <rPr>
        <b/>
        <sz val="12"/>
        <rFont val="Times New Roman"/>
        <family val="1"/>
        <charset val="204"/>
      </rPr>
      <t>Кдифзп</t>
    </r>
  </si>
  <si>
    <t>1.2.5.</t>
  </si>
  <si>
    <r>
      <t xml:space="preserve">Коэффициент транспортной доступности (гр4+гр6), </t>
    </r>
    <r>
      <rPr>
        <b/>
        <sz val="12"/>
        <rFont val="Times New Roman"/>
        <family val="1"/>
        <charset val="204"/>
      </rPr>
      <t>Ктдj</t>
    </r>
  </si>
  <si>
    <r>
      <t xml:space="preserve">Коэффициент удаленности (гр.2/гр.2ср.), </t>
    </r>
    <r>
      <rPr>
        <b/>
        <sz val="12"/>
        <rFont val="Times New Roman"/>
        <family val="1"/>
        <charset val="204"/>
      </rPr>
      <t>Кудалj</t>
    </r>
  </si>
  <si>
    <t>Удалср</t>
  </si>
  <si>
    <t>Удалj = сумма Sj / сумма Пj</t>
  </si>
  <si>
    <r>
      <t xml:space="preserve">расстояние от населенного пункта сельского поселения до районного центра, </t>
    </r>
    <r>
      <rPr>
        <b/>
        <sz val="12"/>
        <rFont val="Times New Roman"/>
        <family val="1"/>
        <charset val="204"/>
      </rPr>
      <t>Sj</t>
    </r>
  </si>
  <si>
    <t>Кудалj = Удалj / Удалср</t>
  </si>
  <si>
    <t>Удалср = сумма Удалj / N</t>
  </si>
  <si>
    <r>
      <t xml:space="preserve">Количество поселений, входящих в состав района, </t>
    </r>
    <r>
      <rPr>
        <b/>
        <sz val="12"/>
        <rFont val="Times New Roman"/>
        <family val="1"/>
        <charset val="204"/>
      </rPr>
      <t>N</t>
    </r>
  </si>
  <si>
    <t>Ктдj = Кудалj + Кнаспj</t>
  </si>
  <si>
    <t>Кнаспj = Пj/П</t>
  </si>
  <si>
    <r>
      <t xml:space="preserve">Коэффициент количества населенных пунктов в поселении (гр.5/гр.5ср.), </t>
    </r>
    <r>
      <rPr>
        <b/>
        <sz val="12"/>
        <rFont val="Times New Roman"/>
        <family val="1"/>
        <charset val="204"/>
      </rPr>
      <t>Кнаспj</t>
    </r>
  </si>
  <si>
    <r>
      <t xml:space="preserve">Кол-во населенных пунктов, </t>
    </r>
    <r>
      <rPr>
        <b/>
        <sz val="12"/>
        <rFont val="Times New Roman"/>
        <family val="1"/>
        <charset val="204"/>
      </rPr>
      <t>Пj / итог  П</t>
    </r>
  </si>
  <si>
    <r>
      <t xml:space="preserve">средневзвешанное расстояние до районного центра, км (гр.3/гр.5), </t>
    </r>
    <r>
      <rPr>
        <b/>
        <sz val="12"/>
        <rFont val="Times New Roman"/>
        <family val="1"/>
        <charset val="204"/>
      </rPr>
      <t>Удалj</t>
    </r>
  </si>
  <si>
    <t xml:space="preserve"> Кжкуj =  tj / tp</t>
  </si>
  <si>
    <t xml:space="preserve"> tp - прогноз средневзвешаного тарифа на тепловую энергию по бюджетным организациям в среднем по району на очередной финансовый год</t>
  </si>
  <si>
    <t>Кдисj = 1 + Uj</t>
  </si>
  <si>
    <t>Кдифзп (сумма Крj + Ксевнj + Кснj) * Чj / Ч</t>
  </si>
  <si>
    <t>Ч- численность постоянного населения данного муниципального района на начало текущего финансового года (по данным территориального органа Федеральной службы государственной статистики по Томской области</t>
  </si>
  <si>
    <t>575/8=71,875</t>
  </si>
  <si>
    <t>71,875/6=11,979</t>
  </si>
  <si>
    <t>15/2=7,5</t>
  </si>
  <si>
    <t>7,5/1=7,5</t>
  </si>
  <si>
    <r>
      <t xml:space="preserve">коэффициент урбанизации (гр.4+1), </t>
    </r>
    <r>
      <rPr>
        <b/>
        <sz val="12"/>
        <rFont val="Times New Roman"/>
        <family val="1"/>
        <charset val="204"/>
      </rPr>
      <t>Куj</t>
    </r>
  </si>
  <si>
    <r>
      <t>коэф-нт 
благоустройства, гр3*гр5*гр7,</t>
    </r>
    <r>
      <rPr>
        <b/>
        <sz val="12"/>
        <rFont val="Times New Roman"/>
        <family val="1"/>
        <charset val="204"/>
      </rPr>
      <t xml:space="preserve"> Кблагj </t>
    </r>
  </si>
  <si>
    <r>
      <t xml:space="preserve">коэф-нт
площади
улично-
дорожной
сети, 1+(гр2/итгр2), </t>
    </r>
    <r>
      <rPr>
        <b/>
        <sz val="12"/>
        <rFont val="Times New Roman"/>
        <family val="1"/>
        <charset val="204"/>
      </rPr>
      <t>Кудсj</t>
    </r>
  </si>
  <si>
    <r>
      <t xml:space="preserve">коф-нт 
протяженности
освещенных
частей
улиц, 1+(гр4/итгр4), </t>
    </r>
    <r>
      <rPr>
        <b/>
        <sz val="12"/>
        <rFont val="Times New Roman"/>
        <family val="1"/>
        <charset val="204"/>
      </rPr>
      <t>Кудсj</t>
    </r>
  </si>
  <si>
    <r>
      <t>коэф-нт
притяженности
дорог в
границах
населенных
пунктов, 1+(гр6/итгр6),</t>
    </r>
    <r>
      <rPr>
        <b/>
        <sz val="12"/>
        <rFont val="Times New Roman"/>
        <family val="1"/>
        <charset val="204"/>
      </rPr>
      <t xml:space="preserve"> Кдорj</t>
    </r>
  </si>
  <si>
    <t>1.2.7.</t>
  </si>
  <si>
    <t>1.2.8.</t>
  </si>
  <si>
    <r>
      <t xml:space="preserve">Коэффициент на структуру жилого фонда(гр4/итгр5), </t>
    </r>
    <r>
      <rPr>
        <b/>
        <sz val="12"/>
        <rFont val="Times New Roman"/>
        <family val="1"/>
        <charset val="204"/>
      </rPr>
      <t>Кжфj</t>
    </r>
  </si>
  <si>
    <t>ПЛмжф - площадь жилого фонда на начало текущего финансового года, находящегося в муниципальной собственности в районе</t>
  </si>
  <si>
    <r>
      <t>коэффициент
концентрации
населения в
административном
центре поселения, 1+(гр2-гр3)/гр2,</t>
    </r>
    <r>
      <rPr>
        <b/>
        <sz val="12"/>
        <rFont val="Times New Roman"/>
        <family val="1"/>
        <charset val="204"/>
      </rPr>
      <t xml:space="preserve"> ККНСj</t>
    </r>
  </si>
  <si>
    <t>1.2.9.</t>
  </si>
  <si>
    <r>
      <t>Районный коэффициент</t>
    </r>
    <r>
      <rPr>
        <b/>
        <sz val="14"/>
        <rFont val="Times New Roman"/>
        <family val="1"/>
        <charset val="204"/>
      </rPr>
      <t xml:space="preserve"> (Крj)</t>
    </r>
    <r>
      <rPr>
        <sz val="14"/>
        <rFont val="Times New Roman"/>
        <family val="1"/>
        <charset val="204"/>
      </rPr>
      <t xml:space="preserve"> и северные надбавки к заработной плате </t>
    </r>
    <r>
      <rPr>
        <b/>
        <sz val="14"/>
        <rFont val="Times New Roman"/>
        <family val="1"/>
        <charset val="204"/>
      </rPr>
      <t>(Ксевнj</t>
    </r>
  </si>
  <si>
    <r>
      <t xml:space="preserve">25% - надбавка за работу в сельской местности , </t>
    </r>
    <r>
      <rPr>
        <b/>
        <sz val="14"/>
        <rFont val="Times New Roman"/>
        <family val="1"/>
        <charset val="204"/>
      </rPr>
      <t>Кснj</t>
    </r>
  </si>
  <si>
    <r>
      <t>Поправочный коэффициент на дисперсность расселения,</t>
    </r>
    <r>
      <rPr>
        <b/>
        <sz val="14"/>
        <rFont val="Times New Roman"/>
        <family val="1"/>
        <charset val="204"/>
      </rPr>
      <t xml:space="preserve"> Кдисj</t>
    </r>
  </si>
  <si>
    <r>
      <t xml:space="preserve">Коэффициент дифференциации заработной платы, </t>
    </r>
    <r>
      <rPr>
        <b/>
        <sz val="14"/>
        <rFont val="Times New Roman"/>
        <family val="1"/>
        <charset val="204"/>
      </rPr>
      <t>Кзп</t>
    </r>
    <r>
      <rPr>
        <sz val="14"/>
        <rFont val="Times New Roman"/>
        <family val="1"/>
        <charset val="204"/>
      </rPr>
      <t xml:space="preserve">j (гр.6*гр.7)/2,450    2,450 -средневзвешенный коэффициент по заработной плате </t>
    </r>
    <r>
      <rPr>
        <b/>
        <sz val="14"/>
        <rFont val="Times New Roman"/>
        <family val="1"/>
        <charset val="204"/>
      </rPr>
      <t>(Кдифзп)</t>
    </r>
  </si>
  <si>
    <t>1.2.6.</t>
  </si>
  <si>
    <t xml:space="preserve">акцизы </t>
  </si>
  <si>
    <r>
      <t xml:space="preserve">Прогноз средневзвешенного тарифа на тепловую энергию по бюджетным организациям на 2020 год (по данным Департамента тарифного регулирования), </t>
    </r>
    <r>
      <rPr>
        <b/>
        <sz val="14"/>
        <rFont val="Times New Roman"/>
        <family val="1"/>
        <charset val="204"/>
      </rPr>
      <t>tj</t>
    </r>
  </si>
  <si>
    <t>индекса бюджетных расходов поселений на 2022 год</t>
  </si>
  <si>
    <t>коэффициента дифференциации заработной платы на 2022 год</t>
  </si>
  <si>
    <r>
      <t xml:space="preserve">Численность населения на 01.01.19                 </t>
    </r>
    <r>
      <rPr>
        <b/>
        <sz val="14"/>
        <rFont val="Times New Roman"/>
        <family val="1"/>
        <charset val="204"/>
      </rPr>
      <t>( чел.), Чj/ Ч</t>
    </r>
  </si>
  <si>
    <t>Численность населения на 01.01.19          (чел.)</t>
  </si>
  <si>
    <t>Численность населения, проживающего в населенных пунктах с численностью до 500 человек (чел.)</t>
  </si>
  <si>
    <r>
      <t xml:space="preserve">Удельный вес населения, проживающего в населенных пунктах с численностью до 500 человек (чел.) (гр.3/гр.2),  </t>
    </r>
    <r>
      <rPr>
        <b/>
        <sz val="12"/>
        <rFont val="Times New Roman"/>
        <family val="1"/>
        <charset val="204"/>
      </rPr>
      <t>Uj</t>
    </r>
  </si>
  <si>
    <t>Коэффициента удорожания стоимости ЖКУ на 2022 год</t>
  </si>
  <si>
    <t>поправочного коэффициента на дисперсность расселения населения на 2022 год</t>
  </si>
  <si>
    <t>для расчета ИБР на 2022 год</t>
  </si>
  <si>
    <r>
      <t xml:space="preserve">Численность населения на 01.01.2019 г., </t>
    </r>
    <r>
      <rPr>
        <b/>
        <sz val="12"/>
        <rFont val="Times New Roman"/>
        <family val="1"/>
        <charset val="204"/>
      </rPr>
      <t xml:space="preserve">Чj </t>
    </r>
  </si>
  <si>
    <t>Расчет коэффициента транспортной доступности на 2022 год</t>
  </si>
  <si>
    <t>Расчет коэффициента урбанизации на 2022 год</t>
  </si>
  <si>
    <t>Численность населения на 01.01.19 ( чел.)</t>
  </si>
  <si>
    <t>Городское население на 01.01.19 ( чел)</t>
  </si>
  <si>
    <t>площадь
улично-
дорожной 
сети на
01.01.2019,
тыс.кв.м.</t>
  </si>
  <si>
    <t xml:space="preserve">протяженность
дорог в
границах
населенных
пунктов на 
01.01.2019, км.
</t>
  </si>
  <si>
    <t>протяженность
освещенных
частей
улиц, проездов, набережных на
01.01.2019,
км.</t>
  </si>
  <si>
    <t>Численность населения на 01.01.19, проживающего в муниципальном жилье ( чел.)</t>
  </si>
  <si>
    <r>
      <t xml:space="preserve">Площадь жилого фонда, находящегося в муниципальной собственности, на 01.01.2019(кв.м), </t>
    </r>
    <r>
      <rPr>
        <b/>
        <sz val="12"/>
        <rFont val="Times New Roman"/>
        <family val="1"/>
        <charset val="204"/>
      </rPr>
      <t>ПЛмжфj</t>
    </r>
  </si>
  <si>
    <t>поправочного коэффициента на структуру жилого фонда на 2022год</t>
  </si>
  <si>
    <t>численность
населения на
01.01.2019,
чел.</t>
  </si>
  <si>
    <t>численность
населения
административного
центра поселения
на 01.01.2019, чел.</t>
  </si>
  <si>
    <t>в административном центре поселения на 2022год</t>
  </si>
  <si>
    <t>Сумма (тыс. руб.)</t>
  </si>
  <si>
    <t>0801, 0804</t>
  </si>
  <si>
    <t>0408</t>
  </si>
  <si>
    <t>0410</t>
  </si>
  <si>
    <t>0602</t>
  </si>
  <si>
    <t>0107</t>
  </si>
  <si>
    <t>0309</t>
  </si>
  <si>
    <t>Бюджет</t>
  </si>
  <si>
    <t>КФСР</t>
  </si>
  <si>
    <t>Итого</t>
  </si>
  <si>
    <t>Бюджет "Северное сельское поселение"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</si>
  <si>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</si>
  <si>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</si>
  <si>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</si>
  <si>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</si>
  <si>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</si>
  <si>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Дорожное хозяйство (дорожные фонды)</t>
  </si>
  <si>
    <t>дорожный фонд (акцизы)</t>
  </si>
  <si>
    <t>Благоустройство</t>
  </si>
  <si>
    <t>Культура</t>
  </si>
  <si>
    <t>Социальное обеспечение населения</t>
  </si>
  <si>
    <t>Физическая культура</t>
  </si>
  <si>
    <t>Бюджет муниципального образования "Александровское сельское поселение"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</si>
  <si>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</si>
  <si>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проведения выборов и референдумов</t>
  </si>
  <si>
    <t>Обеспечение пожарной безопасности</t>
  </si>
  <si>
    <t>Другие вопросы в области национальной экономики</t>
  </si>
  <si>
    <t>Жилищное хозяйство</t>
  </si>
  <si>
    <t>Коммунальное хозяйство</t>
  </si>
  <si>
    <t>Телевидение и радиовещание</t>
  </si>
  <si>
    <t>Периодическая печать и издательства</t>
  </si>
  <si>
    <t>Бюджет муниципального образования "Лукашкин-Ярское сельское поселение"</t>
  </si>
  <si>
    <t>Защита населения и территории от чрезвычайных ситуаций природного и техногенного характера, гражданская оборона</t>
  </si>
  <si>
    <t>Бюджет муниципального образования "Назинское сельское поселение"</t>
  </si>
  <si>
    <t>Другие вопросы в области культуры, кинематографии</t>
  </si>
  <si>
    <t>Бюджет муниципального образования "Новоникольское сельское поселение"</t>
  </si>
  <si>
    <t>Бюджет муниципального образования "Октябрьское сельское поселение"</t>
  </si>
  <si>
    <t>0801</t>
  </si>
  <si>
    <t>1201</t>
  </si>
  <si>
    <t>1202</t>
  </si>
  <si>
    <t>0804</t>
  </si>
  <si>
    <t xml:space="preserve">Проект на  2021 год </t>
  </si>
  <si>
    <t>Дополнительно на 2022год рост ком. услуг</t>
  </si>
  <si>
    <t>Дополнительно на 2022 год за счет увеличения акцизов</t>
  </si>
  <si>
    <t>Всего базовые расходы на 2022 год</t>
  </si>
  <si>
    <t>справочно акцизы в 2022 г.</t>
  </si>
  <si>
    <t>Расчет удельного веса расходов бюджетов поселений Александровского района на 2022 год</t>
  </si>
  <si>
    <t>Сумма        (тыс. руб.)</t>
  </si>
  <si>
    <t>Расчет коэффициента благоустройства на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</si>
</sst>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13" x14ac:knownFonts="1"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2" fontId="6" fillId="0" borderId="0" xfId="0" applyNumberFormat="1" applyFont="1" applyBorder="1"/>
    <xf numFmtId="2" fontId="6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2" fillId="2" borderId="1" xfId="0" applyNumberFormat="1" applyFont="1" applyFill="1" applyBorder="1"/>
    <xf numFmtId="49" fontId="2" fillId="3" borderId="1" xfId="0" applyNumberFormat="1" applyFont="1" applyFill="1" applyBorder="1"/>
    <xf numFmtId="166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/>
    <xf numFmtId="166" fontId="2" fillId="2" borderId="1" xfId="0" applyNumberFormat="1" applyFont="1" applyFill="1" applyBorder="1"/>
    <xf numFmtId="166" fontId="3" fillId="3" borderId="1" xfId="0" applyNumberFormat="1" applyFont="1" applyFill="1" applyBorder="1"/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3" fontId="2" fillId="3" borderId="0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left"/>
    </xf>
    <xf numFmtId="49" fontId="10" fillId="0" borderId="11" xfId="0" applyNumberFormat="1" applyFont="1" applyBorder="1" applyAlignment="1" applyProtection="1">
      <alignment horizontal="center"/>
    </xf>
    <xf numFmtId="3" fontId="10" fillId="0" borderId="11" xfId="0" applyNumberFormat="1" applyFont="1" applyBorder="1" applyAlignment="1" applyProtection="1">
      <alignment horizontal="right"/>
    </xf>
    <xf numFmtId="49" fontId="10" fillId="0" borderId="10" xfId="0" applyNumberFormat="1" applyFont="1" applyBorder="1" applyAlignment="1" applyProtection="1">
      <alignment horizontal="lef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49" fontId="12" fillId="0" borderId="12" xfId="0" applyNumberFormat="1" applyFont="1" applyBorder="1" applyAlignment="1" applyProtection="1">
      <alignment horizontal="left" vertical="center" wrapText="1"/>
    </xf>
    <xf numFmtId="49" fontId="12" fillId="0" borderId="12" xfId="0" applyNumberFormat="1" applyFont="1" applyBorder="1" applyAlignment="1" applyProtection="1">
      <alignment horizontal="center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0" fontId="2" fillId="3" borderId="0" xfId="0" applyFont="1" applyFill="1"/>
    <xf numFmtId="164" fontId="2" fillId="3" borderId="0" xfId="0" applyNumberFormat="1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/>
    <xf numFmtId="0" fontId="8" fillId="3" borderId="1" xfId="0" applyFont="1" applyFill="1" applyBorder="1"/>
    <xf numFmtId="0" fontId="6" fillId="3" borderId="0" xfId="0" applyFont="1" applyFill="1"/>
    <xf numFmtId="0" fontId="6" fillId="3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center"/>
    </xf>
    <xf numFmtId="166" fontId="6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165" fontId="5" fillId="3" borderId="1" xfId="0" applyNumberFormat="1" applyFont="1" applyFill="1" applyBorder="1" applyAlignment="1">
      <alignment horizontal="center"/>
    </xf>
    <xf numFmtId="167" fontId="5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0" fillId="3" borderId="0" xfId="0" applyFill="1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/>
    </xf>
    <xf numFmtId="0" fontId="7" fillId="3" borderId="0" xfId="0" applyFont="1" applyFill="1"/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/>
    <xf numFmtId="1" fontId="2" fillId="3" borderId="1" xfId="0" applyNumberFormat="1" applyFont="1" applyFill="1" applyBorder="1"/>
    <xf numFmtId="0" fontId="3" fillId="3" borderId="1" xfId="0" applyFont="1" applyFill="1" applyBorder="1"/>
    <xf numFmtId="165" fontId="3" fillId="3" borderId="1" xfId="0" applyNumberFormat="1" applyFont="1" applyFill="1" applyBorder="1"/>
    <xf numFmtId="164" fontId="3" fillId="3" borderId="1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65" fontId="3" fillId="3" borderId="8" xfId="0" applyNumberFormat="1" applyFont="1" applyFill="1" applyBorder="1"/>
    <xf numFmtId="165" fontId="3" fillId="3" borderId="9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165" fontId="3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2" fillId="3" borderId="0" xfId="0" applyNumberFormat="1" applyFont="1" applyFill="1" applyBorder="1" applyAlignment="1" applyProtection="1">
      <alignment vertical="top"/>
    </xf>
    <xf numFmtId="0" fontId="2" fillId="3" borderId="1" xfId="0" applyNumberFormat="1" applyFont="1" applyFill="1" applyBorder="1" applyAlignment="1" applyProtection="1">
      <alignment horizontal="left" vertical="top" indent="3"/>
    </xf>
    <xf numFmtId="0" fontId="2" fillId="3" borderId="1" xfId="0" applyNumberFormat="1" applyFont="1" applyFill="1" applyBorder="1" applyAlignment="1" applyProtection="1">
      <alignment horizontal="center" vertical="top" wrapText="1"/>
    </xf>
    <xf numFmtId="49" fontId="2" fillId="3" borderId="1" xfId="0" applyNumberFormat="1" applyFont="1" applyFill="1" applyBorder="1" applyAlignment="1" applyProtection="1">
      <alignment horizontal="left" vertical="top" indent="8"/>
    </xf>
    <xf numFmtId="0" fontId="2" fillId="3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left" vertical="top" indent="4"/>
    </xf>
    <xf numFmtId="0" fontId="2" fillId="3" borderId="1" xfId="0" applyFont="1" applyFill="1" applyBorder="1" applyAlignment="1">
      <alignment horizontal="left" indent="1"/>
    </xf>
    <xf numFmtId="0" fontId="2" fillId="3" borderId="1" xfId="0" applyNumberFormat="1" applyFont="1" applyFill="1" applyBorder="1" applyAlignment="1" applyProtection="1">
      <alignment horizontal="right" vertical="top"/>
    </xf>
    <xf numFmtId="164" fontId="2" fillId="3" borderId="1" xfId="0" applyNumberFormat="1" applyFont="1" applyFill="1" applyBorder="1" applyAlignment="1" applyProtection="1">
      <alignment horizontal="right" vertical="top"/>
    </xf>
    <xf numFmtId="164" fontId="2" fillId="3" borderId="1" xfId="0" applyNumberFormat="1" applyFont="1" applyFill="1" applyBorder="1" applyAlignment="1" applyProtection="1">
      <alignment vertical="top"/>
    </xf>
    <xf numFmtId="0" fontId="3" fillId="3" borderId="1" xfId="0" applyNumberFormat="1" applyFont="1" applyFill="1" applyBorder="1" applyAlignment="1" applyProtection="1">
      <alignment horizontal="left" vertical="top"/>
    </xf>
    <xf numFmtId="165" fontId="3" fillId="3" borderId="1" xfId="0" applyNumberFormat="1" applyFont="1" applyFill="1" applyBorder="1" applyAlignment="1" applyProtection="1">
      <alignment horizontal="right" vertical="top"/>
    </xf>
    <xf numFmtId="164" fontId="3" fillId="3" borderId="1" xfId="0" applyNumberFormat="1" applyFont="1" applyFill="1" applyBorder="1" applyAlignment="1" applyProtection="1">
      <alignment horizontal="right" vertical="top"/>
    </xf>
    <xf numFmtId="164" fontId="4" fillId="3" borderId="1" xfId="0" applyNumberFormat="1" applyFont="1" applyFill="1" applyBorder="1" applyAlignment="1" applyProtection="1">
      <alignment horizontal="right" vertical="top"/>
    </xf>
    <xf numFmtId="164" fontId="2" fillId="3" borderId="0" xfId="0" applyNumberFormat="1" applyFont="1" applyFill="1" applyBorder="1" applyAlignment="1" applyProtection="1">
      <alignment vertical="top"/>
    </xf>
    <xf numFmtId="164" fontId="0" fillId="3" borderId="0" xfId="0" applyNumberFormat="1" applyFill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top"/>
    </xf>
    <xf numFmtId="0" fontId="7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zoomScaleNormal="100" workbookViewId="0">
      <selection activeCell="G17" sqref="G17"/>
    </sheetView>
  </sheetViews>
  <sheetFormatPr defaultRowHeight="15.75" x14ac:dyDescent="0.25"/>
  <cols>
    <col min="1" max="1" width="19.28515625" style="51" customWidth="1"/>
    <col min="2" max="2" width="14.140625" style="52" customWidth="1"/>
    <col min="3" max="3" width="16.140625" style="51" customWidth="1"/>
    <col min="4" max="4" width="14.28515625" style="51" customWidth="1"/>
    <col min="5" max="5" width="16.7109375" style="51" customWidth="1"/>
    <col min="6" max="6" width="10.42578125" style="51" customWidth="1"/>
    <col min="7" max="7" width="12.85546875" style="51" customWidth="1"/>
    <col min="8" max="8" width="14.28515625" style="51" customWidth="1"/>
    <col min="9" max="9" width="13" style="51" customWidth="1"/>
    <col min="10" max="10" width="14.42578125" style="51" customWidth="1"/>
    <col min="11" max="11" width="11.85546875" style="51" customWidth="1"/>
    <col min="12" max="12" width="12.5703125" style="51" customWidth="1"/>
    <col min="13" max="13" width="15.28515625" style="51" customWidth="1"/>
    <col min="14" max="14" width="10" style="51" customWidth="1"/>
    <col min="15" max="15" width="10.7109375" style="51" customWidth="1"/>
    <col min="16" max="16" width="11.28515625" style="51" customWidth="1"/>
    <col min="17" max="17" width="11.140625" style="51" customWidth="1"/>
    <col min="18" max="18" width="10.42578125" style="51" customWidth="1"/>
    <col min="19" max="19" width="13" style="51" customWidth="1"/>
    <col min="20" max="20" width="14.140625" style="51" customWidth="1"/>
    <col min="21" max="21" width="10.85546875" style="51" customWidth="1"/>
    <col min="22" max="22" width="20.85546875" style="51" customWidth="1"/>
    <col min="23" max="23" width="12.5703125" style="51" customWidth="1"/>
    <col min="24" max="24" width="12" style="51" customWidth="1"/>
    <col min="25" max="25" width="16.5703125" style="51" customWidth="1"/>
    <col min="26" max="16384" width="9.140625" style="51"/>
  </cols>
  <sheetData>
    <row r="1" spans="1:26" x14ac:dyDescent="0.25">
      <c r="E1" s="124" t="s">
        <v>0</v>
      </c>
      <c r="F1" s="124"/>
      <c r="G1" s="124"/>
    </row>
    <row r="2" spans="1:26" x14ac:dyDescent="0.25">
      <c r="C2" s="124" t="s">
        <v>127</v>
      </c>
      <c r="D2" s="124"/>
      <c r="E2" s="124"/>
      <c r="F2" s="124"/>
      <c r="G2" s="124"/>
      <c r="H2" s="124"/>
      <c r="I2" s="124"/>
    </row>
    <row r="4" spans="1:26" ht="97.5" customHeight="1" x14ac:dyDescent="0.25">
      <c r="A4" s="122" t="s">
        <v>1</v>
      </c>
      <c r="B4" s="119" t="s">
        <v>2</v>
      </c>
      <c r="C4" s="120"/>
      <c r="D4" s="120"/>
      <c r="E4" s="120"/>
      <c r="F4" s="121"/>
      <c r="G4" s="125" t="s">
        <v>7</v>
      </c>
      <c r="H4" s="120"/>
      <c r="I4" s="120"/>
      <c r="J4" s="120"/>
      <c r="K4" s="121"/>
      <c r="L4" s="119" t="s">
        <v>9</v>
      </c>
      <c r="M4" s="120"/>
      <c r="N4" s="121"/>
      <c r="O4" s="126" t="s">
        <v>10</v>
      </c>
      <c r="P4" s="127"/>
      <c r="Q4" s="127"/>
      <c r="R4" s="119" t="s">
        <v>12</v>
      </c>
      <c r="S4" s="120"/>
      <c r="T4" s="121"/>
      <c r="U4" s="119" t="s">
        <v>14</v>
      </c>
      <c r="V4" s="120"/>
      <c r="W4" s="120"/>
      <c r="X4" s="121"/>
      <c r="Y4" s="122" t="s">
        <v>16</v>
      </c>
    </row>
    <row r="5" spans="1:26" ht="90.75" customHeight="1" x14ac:dyDescent="0.25">
      <c r="A5" s="123"/>
      <c r="B5" s="53" t="s">
        <v>3</v>
      </c>
      <c r="C5" s="54" t="s">
        <v>4</v>
      </c>
      <c r="D5" s="54" t="s">
        <v>5</v>
      </c>
      <c r="E5" s="54" t="s">
        <v>6</v>
      </c>
      <c r="F5" s="54" t="s">
        <v>53</v>
      </c>
      <c r="G5" s="54" t="s">
        <v>3</v>
      </c>
      <c r="H5" s="54" t="s">
        <v>4</v>
      </c>
      <c r="I5" s="54" t="s">
        <v>5</v>
      </c>
      <c r="J5" s="54" t="s">
        <v>8</v>
      </c>
      <c r="K5" s="54" t="s">
        <v>53</v>
      </c>
      <c r="L5" s="54" t="s">
        <v>3</v>
      </c>
      <c r="M5" s="54" t="s">
        <v>4</v>
      </c>
      <c r="N5" s="54" t="s">
        <v>53</v>
      </c>
      <c r="O5" s="54" t="s">
        <v>3</v>
      </c>
      <c r="P5" s="54" t="s">
        <v>11</v>
      </c>
      <c r="Q5" s="54" t="s">
        <v>53</v>
      </c>
      <c r="R5" s="54" t="s">
        <v>3</v>
      </c>
      <c r="S5" s="54" t="s">
        <v>13</v>
      </c>
      <c r="T5" s="54" t="s">
        <v>53</v>
      </c>
      <c r="U5" s="54" t="s">
        <v>3</v>
      </c>
      <c r="V5" s="54" t="s">
        <v>15</v>
      </c>
      <c r="W5" s="54" t="s">
        <v>8</v>
      </c>
      <c r="X5" s="54" t="s">
        <v>53</v>
      </c>
      <c r="Y5" s="123"/>
    </row>
    <row r="6" spans="1:26" x14ac:dyDescent="0.25">
      <c r="A6" s="21">
        <v>1</v>
      </c>
      <c r="B6" s="55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  <c r="T6" s="21">
        <v>20</v>
      </c>
      <c r="U6" s="21">
        <v>21</v>
      </c>
      <c r="V6" s="21">
        <v>22</v>
      </c>
      <c r="W6" s="21">
        <v>23</v>
      </c>
      <c r="X6" s="21">
        <v>24</v>
      </c>
      <c r="Y6" s="21">
        <v>25</v>
      </c>
    </row>
    <row r="7" spans="1:26" ht="30.75" customHeight="1" x14ac:dyDescent="0.25">
      <c r="A7" s="56" t="s">
        <v>18</v>
      </c>
      <c r="B7" s="57">
        <f>'258 -259 удельный вес расходов'!B4</f>
        <v>0.316</v>
      </c>
      <c r="C7" s="57">
        <f>'249  коэф. на удорож стои ЖКУ'!C6</f>
        <v>0.77600000000000002</v>
      </c>
      <c r="D7" s="57">
        <f>'250 Коэф. дифферен-ии зар. пла'!H7</f>
        <v>1.0093125089683239</v>
      </c>
      <c r="E7" s="57">
        <f>'252 коэф. транспортной доступ'!H6</f>
        <v>0.35299999999999998</v>
      </c>
      <c r="F7" s="57">
        <f t="shared" ref="F7:F13" si="0">ROUND(B7*C7*D7*E7,3)</f>
        <v>8.6999999999999994E-2</v>
      </c>
      <c r="G7" s="57">
        <f>'258 -259 удельный вес расходов'!D4</f>
        <v>0.35299999999999998</v>
      </c>
      <c r="H7" s="57">
        <f>'249  коэф. на удорож стои ЖКУ'!C6</f>
        <v>0.77600000000000002</v>
      </c>
      <c r="I7" s="57">
        <f>'250 Коэф. дифферен-ии зар. пла'!H7</f>
        <v>1.0093125089683239</v>
      </c>
      <c r="J7" s="57">
        <f>'253 коэф урбанизации'!E6</f>
        <v>1</v>
      </c>
      <c r="K7" s="57">
        <f>ROUND(G7*H7*I7*J7,3)</f>
        <v>0.27600000000000002</v>
      </c>
      <c r="L7" s="57">
        <f>'258 -259 удельный вес расходов'!F4</f>
        <v>1.7999999999999999E-2</v>
      </c>
      <c r="M7" s="57">
        <f>'249  коэф. на удорож стои ЖКУ'!C6</f>
        <v>0.77600000000000002</v>
      </c>
      <c r="N7" s="57">
        <f>ROUND(L7*M7,3)</f>
        <v>1.4E-2</v>
      </c>
      <c r="O7" s="57">
        <f>'258 -259 удельный вес расходов'!H4</f>
        <v>0.188</v>
      </c>
      <c r="P7" s="57">
        <f>'254 коэф. благоустройства'!H5</f>
        <v>3.1863431720542796</v>
      </c>
      <c r="Q7" s="57">
        <f>ROUND(O7*P7,3)</f>
        <v>0.59899999999999998</v>
      </c>
      <c r="R7" s="57">
        <f>'258 -259 удельный вес расходов'!J4</f>
        <v>1.2E-2</v>
      </c>
      <c r="S7" s="57">
        <f>'255 структ жил фонда'!F8</f>
        <v>0.47799999999999998</v>
      </c>
      <c r="T7" s="57">
        <f>ROUND(R7*S7,3)</f>
        <v>6.0000000000000001E-3</v>
      </c>
      <c r="U7" s="57">
        <f>'258 -259 удельный вес расходов'!L4</f>
        <v>0.113</v>
      </c>
      <c r="V7" s="57">
        <f>'256.коэф. концентр населения'!D8</f>
        <v>1.01</v>
      </c>
      <c r="W7" s="57">
        <f>'253 коэф урбанизации'!E6</f>
        <v>1</v>
      </c>
      <c r="X7" s="57">
        <f>ROUND(U7*V7*W7,3)</f>
        <v>0.114</v>
      </c>
      <c r="Y7" s="57">
        <f>ROUND(F7+K7+N7+Q7+T7+X7,3)</f>
        <v>1.0960000000000001</v>
      </c>
    </row>
    <row r="8" spans="1:26" ht="33.75" customHeight="1" x14ac:dyDescent="0.25">
      <c r="A8" s="56" t="s">
        <v>19</v>
      </c>
      <c r="B8" s="57">
        <f>'258 -259 удельный вес расходов'!B5</f>
        <v>0.59299999999999997</v>
      </c>
      <c r="C8" s="57">
        <f>'249  коэф. на удорож стои ЖКУ'!C7</f>
        <v>1.3120000000000001</v>
      </c>
      <c r="D8" s="57">
        <f>'250 Коэф. дифферен-ии зар. пла'!H8</f>
        <v>1.9991840065279478</v>
      </c>
      <c r="E8" s="57">
        <f>'252 коэф. транспортной доступ'!H7</f>
        <v>0.74249571183533447</v>
      </c>
      <c r="F8" s="57">
        <f t="shared" si="0"/>
        <v>1.155</v>
      </c>
      <c r="G8" s="57">
        <f>'258 -259 удельный вес расходов'!D5</f>
        <v>0.14399999999999999</v>
      </c>
      <c r="H8" s="57">
        <f>'249  коэф. на удорож стои ЖКУ'!C7</f>
        <v>1.3120000000000001</v>
      </c>
      <c r="I8" s="57">
        <f>'250 Коэф. дифферен-ии зар. пла'!H8</f>
        <v>1.9991840065279478</v>
      </c>
      <c r="J8" s="57">
        <f>'253 коэф урбанизации'!E7</f>
        <v>1</v>
      </c>
      <c r="K8" s="57">
        <f t="shared" ref="K8:K13" si="1">ROUND(G8*H8*I8*J8,3)</f>
        <v>0.378</v>
      </c>
      <c r="L8" s="57">
        <f>'258 -259 удельный вес расходов'!F5</f>
        <v>8.2000000000000003E-2</v>
      </c>
      <c r="M8" s="57">
        <f>'249  коэф. на удорож стои ЖКУ'!C7</f>
        <v>1.3120000000000001</v>
      </c>
      <c r="N8" s="57">
        <f t="shared" ref="N8:N13" si="2">ROUND(L8*M8,3)</f>
        <v>0.108</v>
      </c>
      <c r="O8" s="57">
        <f>'258 -259 удельный вес расходов'!H5</f>
        <v>0.153</v>
      </c>
      <c r="P8" s="57">
        <f>'254 коэф. благоустройства'!H6</f>
        <v>1.4229852937811314</v>
      </c>
      <c r="Q8" s="57">
        <f t="shared" ref="Q8:Q13" si="3">ROUND(O8*P8,3)</f>
        <v>0.218</v>
      </c>
      <c r="R8" s="57">
        <f>'258 -259 удельный вес расходов'!J5</f>
        <v>1E-3</v>
      </c>
      <c r="S8" s="57">
        <f>'255 структ жил фонда'!F9</f>
        <v>1.1120000000000001</v>
      </c>
      <c r="T8" s="57">
        <f t="shared" ref="T8:T13" si="4">ROUND(R8*S8,3)</f>
        <v>1E-3</v>
      </c>
      <c r="U8" s="57">
        <f>'258 -259 удельный вес расходов'!L5</f>
        <v>2.7E-2</v>
      </c>
      <c r="V8" s="57">
        <f>'256.коэф. концентр населения'!D9</f>
        <v>1</v>
      </c>
      <c r="W8" s="57">
        <f>'253 коэф урбанизации'!E7</f>
        <v>1</v>
      </c>
      <c r="X8" s="57">
        <f t="shared" ref="X8:X13" si="5">ROUND(U8*V8*W8,3)</f>
        <v>2.7E-2</v>
      </c>
      <c r="Y8" s="57">
        <f t="shared" ref="Y8:Y13" si="6">ROUND(F8+K8+N8+Q8+T8+X8,3)</f>
        <v>1.887</v>
      </c>
    </row>
    <row r="9" spans="1:26" ht="24.75" customHeight="1" x14ac:dyDescent="0.25">
      <c r="A9" s="56" t="s">
        <v>20</v>
      </c>
      <c r="B9" s="57">
        <f>'258 -259 удельный вес расходов'!B6</f>
        <v>0.61599999999999999</v>
      </c>
      <c r="C9" s="57">
        <f>'249  коэф. на удорож стои ЖКУ'!C8</f>
        <v>1.5469999999999999</v>
      </c>
      <c r="D9" s="57">
        <f>'250 Коэф. дифферен-ии зар. пла'!H9</f>
        <v>1.9991840065279478</v>
      </c>
      <c r="E9" s="57">
        <f>'252 коэф. транспортной доступ'!H8</f>
        <v>1.4970000000000001</v>
      </c>
      <c r="F9" s="57">
        <f t="shared" si="0"/>
        <v>2.8519999999999999</v>
      </c>
      <c r="G9" s="57">
        <f>'258 -259 удельный вес расходов'!D6</f>
        <v>0.151</v>
      </c>
      <c r="H9" s="57">
        <f>'249  коэф. на удорож стои ЖКУ'!C8</f>
        <v>1.5469999999999999</v>
      </c>
      <c r="I9" s="57">
        <f>'250 Коэф. дифферен-ии зар. пла'!H9</f>
        <v>1.9991840065279478</v>
      </c>
      <c r="J9" s="57">
        <f>'253 коэф урбанизации'!E8</f>
        <v>1</v>
      </c>
      <c r="K9" s="57">
        <f t="shared" si="1"/>
        <v>0.46700000000000003</v>
      </c>
      <c r="L9" s="57">
        <f>'258 -259 удельный вес расходов'!F6</f>
        <v>2.1000000000000001E-2</v>
      </c>
      <c r="M9" s="57">
        <f>'249  коэф. на удорож стои ЖКУ'!C8</f>
        <v>1.5469999999999999</v>
      </c>
      <c r="N9" s="57">
        <f t="shared" si="2"/>
        <v>3.2000000000000001E-2</v>
      </c>
      <c r="O9" s="57">
        <f>'258 -259 удельный вес расходов'!H6</f>
        <v>0.159</v>
      </c>
      <c r="P9" s="57">
        <f>'254 коэф. благоустройства'!H7</f>
        <v>1.7304840555290799</v>
      </c>
      <c r="Q9" s="57">
        <f t="shared" si="3"/>
        <v>0.27500000000000002</v>
      </c>
      <c r="R9" s="57">
        <f>'258 -259 удельный вес расходов'!J6</f>
        <v>0</v>
      </c>
      <c r="S9" s="57">
        <f>'255 структ жил фонда'!F10</f>
        <v>4</v>
      </c>
      <c r="T9" s="57">
        <f t="shared" si="4"/>
        <v>0</v>
      </c>
      <c r="U9" s="57">
        <f>'258 -259 удельный вес расходов'!L6</f>
        <v>5.2999999999999999E-2</v>
      </c>
      <c r="V9" s="57">
        <f>'256.коэф. концентр населения'!D10</f>
        <v>1</v>
      </c>
      <c r="W9" s="57">
        <f>'253 коэф урбанизации'!E8</f>
        <v>1</v>
      </c>
      <c r="X9" s="57">
        <f t="shared" si="5"/>
        <v>5.2999999999999999E-2</v>
      </c>
      <c r="Y9" s="57">
        <f t="shared" si="6"/>
        <v>3.6789999999999998</v>
      </c>
    </row>
    <row r="10" spans="1:26" ht="24.75" customHeight="1" x14ac:dyDescent="0.25">
      <c r="A10" s="56" t="s">
        <v>21</v>
      </c>
      <c r="B10" s="57">
        <f>'258 -259 удельный вес расходов'!B7</f>
        <v>0.63200000000000001</v>
      </c>
      <c r="C10" s="57">
        <f>'249  коэф. на удорож стои ЖКУ'!C9</f>
        <v>3.7509999999999999</v>
      </c>
      <c r="D10" s="57">
        <f>'250 Коэф. дифферен-ии зар. пла'!H10</f>
        <v>1.9991840065279478</v>
      </c>
      <c r="E10" s="57">
        <f>'252 коэф. транспортной доступ'!H9</f>
        <v>2.1829999999999998</v>
      </c>
      <c r="F10" s="57">
        <f t="shared" si="0"/>
        <v>10.346</v>
      </c>
      <c r="G10" s="57">
        <f>'258 -259 удельный вес расходов'!D7</f>
        <v>0.214</v>
      </c>
      <c r="H10" s="57">
        <f>'249  коэф. на удорож стои ЖКУ'!C9</f>
        <v>3.7509999999999999</v>
      </c>
      <c r="I10" s="57">
        <f>'250 Коэф. дифферен-ии зар. пла'!H10</f>
        <v>1.9991840065279478</v>
      </c>
      <c r="J10" s="57">
        <f>'253 коэф урбанизации'!E9</f>
        <v>1</v>
      </c>
      <c r="K10" s="57">
        <f t="shared" si="1"/>
        <v>1.605</v>
      </c>
      <c r="L10" s="57">
        <f>'258 -259 удельный вес расходов'!F7</f>
        <v>0</v>
      </c>
      <c r="M10" s="57">
        <f>'249  коэф. на удорож стои ЖКУ'!C9</f>
        <v>3.7509999999999999</v>
      </c>
      <c r="N10" s="57">
        <f t="shared" si="2"/>
        <v>0</v>
      </c>
      <c r="O10" s="57">
        <f>'258 -259 удельный вес расходов'!H7</f>
        <v>0.127</v>
      </c>
      <c r="P10" s="57">
        <f>'254 коэф. благоустройства'!H8</f>
        <v>1.2508337200830197</v>
      </c>
      <c r="Q10" s="57">
        <f t="shared" si="3"/>
        <v>0.159</v>
      </c>
      <c r="R10" s="57">
        <f>'258 -259 удельный вес расходов'!J7</f>
        <v>1E-3</v>
      </c>
      <c r="S10" s="57">
        <f>'255 структ жил фонда'!F11</f>
        <v>2.3340000000000001</v>
      </c>
      <c r="T10" s="57">
        <f t="shared" si="4"/>
        <v>2E-3</v>
      </c>
      <c r="U10" s="57">
        <f>'258 -259 удельный вес расходов'!L7</f>
        <v>2.5999999999999999E-2</v>
      </c>
      <c r="V10" s="57">
        <f>'256.коэф. концентр населения'!D11</f>
        <v>1</v>
      </c>
      <c r="W10" s="57">
        <f>'253 коэф урбанизации'!E9</f>
        <v>1</v>
      </c>
      <c r="X10" s="57">
        <f t="shared" si="5"/>
        <v>2.5999999999999999E-2</v>
      </c>
      <c r="Y10" s="57">
        <f t="shared" si="6"/>
        <v>12.138</v>
      </c>
    </row>
    <row r="11" spans="1:26" ht="24.75" customHeight="1" x14ac:dyDescent="0.25">
      <c r="A11" s="56" t="s">
        <v>22</v>
      </c>
      <c r="B11" s="57">
        <f>'258 -259 удельный вес расходов'!B8</f>
        <v>0.76200000000000001</v>
      </c>
      <c r="C11" s="57">
        <f>'249  коэф. на удорож стои ЖКУ'!C10</f>
        <v>1</v>
      </c>
      <c r="D11" s="57">
        <f>'250 Коэф. дифферен-ии зар. пла'!H11</f>
        <v>1.9991840065279478</v>
      </c>
      <c r="E11" s="57">
        <f>'252 коэф. транспортной доступ'!H10</f>
        <v>2.7320000000000002</v>
      </c>
      <c r="F11" s="57">
        <f t="shared" si="0"/>
        <v>4.1619999999999999</v>
      </c>
      <c r="G11" s="57">
        <f>'258 -259 удельный вес расходов'!D8</f>
        <v>0.13700000000000001</v>
      </c>
      <c r="H11" s="57">
        <f>'249  коэф. на удорож стои ЖКУ'!C10</f>
        <v>1</v>
      </c>
      <c r="I11" s="57">
        <f>'250 Коэф. дифферен-ии зар. пла'!H11</f>
        <v>1.9991840065279478</v>
      </c>
      <c r="J11" s="57">
        <f>'253 коэф урбанизации'!E10</f>
        <v>1</v>
      </c>
      <c r="K11" s="57">
        <f t="shared" si="1"/>
        <v>0.27400000000000002</v>
      </c>
      <c r="L11" s="57">
        <f>'258 -259 удельный вес расходов'!F8</f>
        <v>0</v>
      </c>
      <c r="M11" s="57">
        <f>'249  коэф. на удорож стои ЖКУ'!C10</f>
        <v>1</v>
      </c>
      <c r="N11" s="57">
        <f t="shared" si="2"/>
        <v>0</v>
      </c>
      <c r="O11" s="57">
        <f>'258 -259 удельный вес расходов'!H8</f>
        <v>0.08</v>
      </c>
      <c r="P11" s="57">
        <f>'254 коэф. благоустройства'!H9</f>
        <v>1.1990496934794546</v>
      </c>
      <c r="Q11" s="57">
        <f t="shared" si="3"/>
        <v>9.6000000000000002E-2</v>
      </c>
      <c r="R11" s="57">
        <f>'258 -259 удельный вес расходов'!J8</f>
        <v>0</v>
      </c>
      <c r="S11" s="57">
        <f>'255 структ жил фонда'!F12</f>
        <v>14.247999999999999</v>
      </c>
      <c r="T11" s="57">
        <f t="shared" si="4"/>
        <v>0</v>
      </c>
      <c r="U11" s="57">
        <f>'258 -259 удельный вес расходов'!L8</f>
        <v>2.1000000000000001E-2</v>
      </c>
      <c r="V11" s="57">
        <f>'256.коэф. концентр населения'!D12</f>
        <v>1</v>
      </c>
      <c r="W11" s="57">
        <f>'253 коэф урбанизации'!E10</f>
        <v>1</v>
      </c>
      <c r="X11" s="57">
        <f t="shared" si="5"/>
        <v>2.1000000000000001E-2</v>
      </c>
      <c r="Y11" s="57">
        <f t="shared" si="6"/>
        <v>4.5529999999999999</v>
      </c>
    </row>
    <row r="12" spans="1:26" ht="24.75" customHeight="1" x14ac:dyDescent="0.25">
      <c r="A12" s="56" t="s">
        <v>23</v>
      </c>
      <c r="B12" s="57">
        <f>'258 -259 удельный вес расходов'!B9</f>
        <v>0.77400000000000002</v>
      </c>
      <c r="C12" s="57">
        <f>'249  коэф. на удорож стои ЖКУ'!C11</f>
        <v>1</v>
      </c>
      <c r="D12" s="57">
        <f>'250 Коэф. дифферен-ии зар. пла'!H12</f>
        <v>1.9991840065279478</v>
      </c>
      <c r="E12" s="57">
        <f>'252 коэф. транспортной доступ'!H11</f>
        <v>0.81899999999999995</v>
      </c>
      <c r="F12" s="57">
        <f t="shared" si="0"/>
        <v>1.2669999999999999</v>
      </c>
      <c r="G12" s="57">
        <f>'258 -259 удельный вес расходов'!D9</f>
        <v>0.13500000000000001</v>
      </c>
      <c r="H12" s="57">
        <f>'249  коэф. на удорож стои ЖКУ'!C11</f>
        <v>1</v>
      </c>
      <c r="I12" s="57">
        <f>'250 Коэф. дифферен-ии зар. пла'!H12</f>
        <v>1.9991840065279478</v>
      </c>
      <c r="J12" s="57">
        <f>'253 коэф урбанизации'!E11</f>
        <v>1</v>
      </c>
      <c r="K12" s="57">
        <f t="shared" si="1"/>
        <v>0.27</v>
      </c>
      <c r="L12" s="57">
        <f>'258 -259 удельный вес расходов'!F9</f>
        <v>0</v>
      </c>
      <c r="M12" s="57">
        <f>'249  коэф. на удорож стои ЖКУ'!C11</f>
        <v>1</v>
      </c>
      <c r="N12" s="57">
        <f t="shared" si="2"/>
        <v>0</v>
      </c>
      <c r="O12" s="57">
        <f>'258 -259 удельный вес расходов'!H9</f>
        <v>7.8E-2</v>
      </c>
      <c r="P12" s="57">
        <f>'254 коэф. благоустройства'!H10</f>
        <v>1.1914225024175946</v>
      </c>
      <c r="Q12" s="57">
        <f t="shared" si="3"/>
        <v>9.2999999999999999E-2</v>
      </c>
      <c r="R12" s="57">
        <f>'258 -259 удельный вес расходов'!J9</f>
        <v>0</v>
      </c>
      <c r="S12" s="57">
        <f>'255 структ жил фонда'!F13</f>
        <v>8.2420000000000009</v>
      </c>
      <c r="T12" s="57">
        <f t="shared" si="4"/>
        <v>0</v>
      </c>
      <c r="U12" s="57">
        <f>'258 -259 удельный вес расходов'!L9</f>
        <v>1.2999999999999999E-2</v>
      </c>
      <c r="V12" s="57">
        <f>'256.коэф. концентр населения'!D13</f>
        <v>1.2370000000000001</v>
      </c>
      <c r="W12" s="57">
        <f>'253 коэф урбанизации'!E11</f>
        <v>1</v>
      </c>
      <c r="X12" s="57">
        <f t="shared" si="5"/>
        <v>1.6E-2</v>
      </c>
      <c r="Y12" s="57">
        <f t="shared" si="6"/>
        <v>1.6459999999999999</v>
      </c>
    </row>
    <row r="13" spans="1:26" ht="24.75" customHeight="1" x14ac:dyDescent="0.25">
      <c r="A13" s="58" t="s">
        <v>17</v>
      </c>
      <c r="B13" s="57">
        <f>'258 -259 удельный вес расходов'!B10</f>
        <v>0.44</v>
      </c>
      <c r="C13" s="57">
        <f>'249  коэф. на удорож стои ЖКУ'!C12</f>
        <v>1</v>
      </c>
      <c r="D13" s="57">
        <f>'250 Коэф. дифферен-ии зар. пла'!H13</f>
        <v>1.1510262166103657</v>
      </c>
      <c r="E13" s="57">
        <f>'252 коэф. транспортной доступ'!H12</f>
        <v>2</v>
      </c>
      <c r="F13" s="57">
        <f t="shared" si="0"/>
        <v>1.0129999999999999</v>
      </c>
      <c r="G13" s="57">
        <f>'258 -259 удельный вес расходов'!D10</f>
        <v>0.28299999999999997</v>
      </c>
      <c r="H13" s="57">
        <f>'249  коэф. на удорож стои ЖКУ'!C12</f>
        <v>1</v>
      </c>
      <c r="I13" s="57">
        <f>'250 Коэф. дифферен-ии зар. пла'!H13</f>
        <v>1.1510262166103657</v>
      </c>
      <c r="J13" s="57">
        <f>'253 коэф урбанизации'!E12</f>
        <v>1</v>
      </c>
      <c r="K13" s="57">
        <f t="shared" si="1"/>
        <v>0.32600000000000001</v>
      </c>
      <c r="L13" s="57">
        <f>'258 -259 удельный вес расходов'!F10</f>
        <v>2.1000000000000001E-2</v>
      </c>
      <c r="M13" s="57">
        <f>'249  коэф. на удорож стои ЖКУ'!C12</f>
        <v>1</v>
      </c>
      <c r="N13" s="57">
        <f t="shared" si="2"/>
        <v>2.1000000000000001E-2</v>
      </c>
      <c r="O13" s="57">
        <f>'258 -259 удельный вес расходов'!H10</f>
        <v>0.16600000000000001</v>
      </c>
      <c r="P13" s="57">
        <f>'254 коэф. благоустройства'!H11</f>
        <v>0</v>
      </c>
      <c r="Q13" s="57">
        <f t="shared" si="3"/>
        <v>0</v>
      </c>
      <c r="R13" s="57">
        <f>'258 -259 удельный вес расходов'!J10</f>
        <v>8.0000000000000002E-3</v>
      </c>
      <c r="S13" s="57">
        <f>'255 структ жил фонда'!F14</f>
        <v>0</v>
      </c>
      <c r="T13" s="57">
        <f t="shared" si="4"/>
        <v>0</v>
      </c>
      <c r="U13" s="57">
        <f>'258 -259 удельный вес расходов'!L10</f>
        <v>8.3000000000000004E-2</v>
      </c>
      <c r="V13" s="57">
        <f>'256.коэф. концентр населения'!D14</f>
        <v>1.0106047216260574</v>
      </c>
      <c r="W13" s="57">
        <f>'253 коэф урбанизации'!E12</f>
        <v>1</v>
      </c>
      <c r="X13" s="57">
        <f t="shared" si="5"/>
        <v>8.4000000000000005E-2</v>
      </c>
      <c r="Y13" s="57">
        <f t="shared" si="6"/>
        <v>1.444</v>
      </c>
      <c r="Z13" s="52"/>
    </row>
  </sheetData>
  <mergeCells count="10">
    <mergeCell ref="U4:X4"/>
    <mergeCell ref="Y4:Y5"/>
    <mergeCell ref="E1:G1"/>
    <mergeCell ref="C2:I2"/>
    <mergeCell ref="A4:A5"/>
    <mergeCell ref="B4:F4"/>
    <mergeCell ref="G4:K4"/>
    <mergeCell ref="L4:N4"/>
    <mergeCell ref="O4:Q4"/>
    <mergeCell ref="R4:T4"/>
  </mergeCells>
  <phoneticPr fontId="0" type="noConversion"/>
  <pageMargins left="0.39370078740157483" right="0.39370078740157483" top="0.98425196850393704" bottom="0.98425196850393704" header="0.31496062992125984" footer="0.31496062992125984"/>
  <pageSetup paperSize="9" scale="72" firstPageNumber="247" orientation="landscape" useFirstPageNumber="1" r:id="rId1"/>
  <headerFooter alignWithMargins="0">
    <oddFooter>Страница &amp;P</oddFoot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I17" sqref="I17"/>
    </sheetView>
  </sheetViews>
  <sheetFormatPr defaultRowHeight="18.75" x14ac:dyDescent="0.3"/>
  <cols>
    <col min="1" max="1" width="27.140625" style="8" customWidth="1"/>
    <col min="2" max="2" width="32.140625" style="8" customWidth="1"/>
    <col min="3" max="3" width="26" style="8" customWidth="1"/>
    <col min="4" max="16384" width="9.140625" style="8"/>
  </cols>
  <sheetData>
    <row r="1" spans="1:6" x14ac:dyDescent="0.3">
      <c r="A1" s="128" t="s">
        <v>133</v>
      </c>
      <c r="B1" s="129"/>
      <c r="C1" s="129"/>
      <c r="D1" s="7"/>
      <c r="E1" s="7"/>
      <c r="F1" s="7"/>
    </row>
    <row r="2" spans="1:6" x14ac:dyDescent="0.3">
      <c r="A2" s="6"/>
      <c r="B2" s="6"/>
      <c r="C2" s="6"/>
      <c r="D2" s="7"/>
      <c r="E2" s="7"/>
      <c r="F2" s="7"/>
    </row>
    <row r="3" spans="1:6" x14ac:dyDescent="0.3">
      <c r="A3" s="130" t="s">
        <v>82</v>
      </c>
      <c r="B3" s="130"/>
      <c r="C3" s="130"/>
      <c r="D3" s="131"/>
    </row>
    <row r="4" spans="1:6" ht="146.25" customHeight="1" x14ac:dyDescent="0.3">
      <c r="A4" s="9" t="s">
        <v>25</v>
      </c>
      <c r="B4" s="9" t="s">
        <v>126</v>
      </c>
      <c r="C4" s="9" t="s">
        <v>83</v>
      </c>
      <c r="D4" s="10"/>
      <c r="E4" s="11"/>
      <c r="F4" s="11"/>
    </row>
    <row r="5" spans="1:6" x14ac:dyDescent="0.3">
      <c r="A5" s="9">
        <v>1</v>
      </c>
      <c r="B5" s="9">
        <v>2</v>
      </c>
      <c r="C5" s="9">
        <v>3</v>
      </c>
      <c r="D5" s="10"/>
      <c r="E5" s="10"/>
      <c r="F5" s="10"/>
    </row>
    <row r="6" spans="1:6" ht="24" customHeight="1" x14ac:dyDescent="0.3">
      <c r="A6" s="12" t="s">
        <v>18</v>
      </c>
      <c r="B6" s="37">
        <v>3133.29</v>
      </c>
      <c r="C6" s="9">
        <f>ROUND(B6/B12,3)</f>
        <v>0.77600000000000002</v>
      </c>
      <c r="D6" s="10"/>
      <c r="E6" s="13"/>
      <c r="F6" s="10"/>
    </row>
    <row r="7" spans="1:6" ht="24" customHeight="1" x14ac:dyDescent="0.3">
      <c r="A7" s="12" t="s">
        <v>19</v>
      </c>
      <c r="B7" s="37">
        <v>5299.85</v>
      </c>
      <c r="C7" s="9">
        <f>ROUND(B7/B12,3)</f>
        <v>1.3120000000000001</v>
      </c>
      <c r="D7" s="10"/>
      <c r="E7" s="13"/>
      <c r="F7" s="10"/>
    </row>
    <row r="8" spans="1:6" ht="24" customHeight="1" x14ac:dyDescent="0.3">
      <c r="A8" s="12" t="s">
        <v>20</v>
      </c>
      <c r="B8" s="37">
        <v>6250.21</v>
      </c>
      <c r="C8" s="9">
        <f>ROUND(B8/B12,3)</f>
        <v>1.5469999999999999</v>
      </c>
      <c r="D8" s="10"/>
      <c r="E8" s="13"/>
      <c r="F8" s="10"/>
    </row>
    <row r="9" spans="1:6" ht="24" customHeight="1" x14ac:dyDescent="0.3">
      <c r="A9" s="12" t="s">
        <v>21</v>
      </c>
      <c r="B9" s="37">
        <v>15149.27</v>
      </c>
      <c r="C9" s="9">
        <f>ROUND(B9/B12,3)</f>
        <v>3.7509999999999999</v>
      </c>
      <c r="D9" s="10"/>
      <c r="E9" s="13"/>
      <c r="F9" s="10"/>
    </row>
    <row r="10" spans="1:6" ht="24" customHeight="1" x14ac:dyDescent="0.3">
      <c r="A10" s="12" t="s">
        <v>22</v>
      </c>
      <c r="B10" s="37">
        <v>4039.22</v>
      </c>
      <c r="C10" s="9">
        <f>ROUND(B10/B12,3)</f>
        <v>1</v>
      </c>
      <c r="D10" s="10"/>
      <c r="E10" s="13"/>
      <c r="F10" s="10"/>
    </row>
    <row r="11" spans="1:6" ht="24" customHeight="1" x14ac:dyDescent="0.3">
      <c r="A11" s="12" t="s">
        <v>23</v>
      </c>
      <c r="B11" s="38">
        <v>4039.22</v>
      </c>
      <c r="C11" s="9">
        <f>ROUND(B11/B12,3)</f>
        <v>1</v>
      </c>
      <c r="D11" s="10"/>
      <c r="E11" s="13"/>
      <c r="F11" s="10"/>
    </row>
    <row r="12" spans="1:6" ht="24" customHeight="1" x14ac:dyDescent="0.3">
      <c r="A12" s="14" t="s">
        <v>28</v>
      </c>
      <c r="B12" s="15">
        <v>4039.22</v>
      </c>
      <c r="C12" s="15">
        <v>1</v>
      </c>
      <c r="D12" s="16"/>
      <c r="E12" s="10"/>
      <c r="F12" s="10"/>
    </row>
    <row r="13" spans="1:6" x14ac:dyDescent="0.3">
      <c r="D13" s="17"/>
    </row>
    <row r="14" spans="1:6" x14ac:dyDescent="0.3">
      <c r="A14" s="8" t="s">
        <v>100</v>
      </c>
    </row>
    <row r="15" spans="1:6" ht="54.75" customHeight="1" x14ac:dyDescent="0.3">
      <c r="A15" s="132" t="s">
        <v>101</v>
      </c>
      <c r="B15" s="133"/>
      <c r="C15" s="133"/>
    </row>
  </sheetData>
  <mergeCells count="3">
    <mergeCell ref="A1:C1"/>
    <mergeCell ref="A3:D3"/>
    <mergeCell ref="A15:C15"/>
  </mergeCells>
  <pageMargins left="0.70866141732283472" right="0.70866141732283472" top="0.74803149606299213" bottom="0.74803149606299213" header="0.31496062992125984" footer="0.31496062992125984"/>
  <pageSetup paperSize="9" firstPageNumber="249" orientation="portrait" useFirstPageNumber="1" r:id="rId1"/>
  <headerFoot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selection sqref="A1:XFD1048576"/>
    </sheetView>
  </sheetViews>
  <sheetFormatPr defaultRowHeight="18.75" x14ac:dyDescent="0.3"/>
  <cols>
    <col min="1" max="1" width="28" style="59" customWidth="1"/>
    <col min="2" max="2" width="17.28515625" style="59" customWidth="1"/>
    <col min="3" max="3" width="22.85546875" style="59" customWidth="1"/>
    <col min="4" max="4" width="21.5703125" style="59" customWidth="1"/>
    <col min="5" max="5" width="18.42578125" style="59" customWidth="1"/>
    <col min="6" max="6" width="22.28515625" style="59" customWidth="1"/>
    <col min="7" max="7" width="21" style="59" customWidth="1"/>
    <col min="8" max="8" width="28.7109375" style="59" customWidth="1"/>
    <col min="9" max="16384" width="9.140625" style="59"/>
  </cols>
  <sheetData>
    <row r="1" spans="1:8" x14ac:dyDescent="0.3">
      <c r="A1" s="135" t="s">
        <v>24</v>
      </c>
      <c r="B1" s="135"/>
      <c r="C1" s="135"/>
      <c r="D1" s="135"/>
      <c r="E1" s="135"/>
      <c r="F1" s="135"/>
      <c r="G1" s="135"/>
      <c r="H1" s="135"/>
    </row>
    <row r="2" spans="1:8" x14ac:dyDescent="0.3">
      <c r="A2" s="60"/>
      <c r="B2" s="135" t="s">
        <v>128</v>
      </c>
      <c r="C2" s="135"/>
      <c r="D2" s="135"/>
      <c r="E2" s="135"/>
      <c r="F2" s="135"/>
      <c r="G2" s="135"/>
      <c r="H2" s="60"/>
    </row>
    <row r="3" spans="1:8" x14ac:dyDescent="0.3">
      <c r="A3" s="60" t="s">
        <v>81</v>
      </c>
      <c r="B3" s="60"/>
      <c r="C3" s="60"/>
      <c r="D3" s="60"/>
      <c r="E3" s="60"/>
      <c r="F3" s="60"/>
      <c r="G3" s="60"/>
      <c r="H3" s="60"/>
    </row>
    <row r="4" spans="1:8" ht="12.75" customHeight="1" x14ac:dyDescent="0.3">
      <c r="A4" s="134" t="s">
        <v>25</v>
      </c>
      <c r="B4" s="134" t="s">
        <v>129</v>
      </c>
      <c r="C4" s="134" t="s">
        <v>26</v>
      </c>
      <c r="D4" s="134" t="s">
        <v>120</v>
      </c>
      <c r="E4" s="134" t="s">
        <v>121</v>
      </c>
      <c r="F4" s="134" t="s">
        <v>39</v>
      </c>
      <c r="G4" s="134" t="s">
        <v>122</v>
      </c>
      <c r="H4" s="134" t="s">
        <v>123</v>
      </c>
    </row>
    <row r="5" spans="1:8" ht="163.5" customHeight="1" x14ac:dyDescent="0.3">
      <c r="A5" s="134"/>
      <c r="B5" s="134"/>
      <c r="C5" s="134"/>
      <c r="D5" s="134"/>
      <c r="E5" s="134"/>
      <c r="F5" s="134"/>
      <c r="G5" s="134"/>
      <c r="H5" s="134"/>
    </row>
    <row r="6" spans="1:8" x14ac:dyDescent="0.3">
      <c r="A6" s="61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9</v>
      </c>
    </row>
    <row r="7" spans="1:8" ht="18" customHeight="1" x14ac:dyDescent="0.3">
      <c r="A7" s="63" t="s">
        <v>18</v>
      </c>
      <c r="B7" s="64">
        <v>6787</v>
      </c>
      <c r="C7" s="65">
        <f t="shared" ref="C7:C12" si="0">ROUND(B7/B$13,3)</f>
        <v>0.85699999999999998</v>
      </c>
      <c r="D7" s="62">
        <v>2.2000000000000002</v>
      </c>
      <c r="E7" s="66">
        <v>0.25</v>
      </c>
      <c r="F7" s="66">
        <f>D7+E7</f>
        <v>2.4500000000000002</v>
      </c>
      <c r="G7" s="66">
        <f>'251 коэф. на дисперстность'!E6</f>
        <v>1.0097244732576987</v>
      </c>
      <c r="H7" s="66">
        <f>F7*G7/'257 сред взв коэ на диферен з.п'!G13</f>
        <v>1.0093125089683239</v>
      </c>
    </row>
    <row r="8" spans="1:8" ht="18" customHeight="1" x14ac:dyDescent="0.3">
      <c r="A8" s="63" t="s">
        <v>19</v>
      </c>
      <c r="B8" s="64">
        <v>368</v>
      </c>
      <c r="C8" s="65">
        <f t="shared" si="0"/>
        <v>4.5999999999999999E-2</v>
      </c>
      <c r="D8" s="62">
        <v>2.2000000000000002</v>
      </c>
      <c r="E8" s="66">
        <v>0.25</v>
      </c>
      <c r="F8" s="66">
        <f t="shared" ref="F8:F12" si="1">D8+E8</f>
        <v>2.4500000000000002</v>
      </c>
      <c r="G8" s="66">
        <f>'251 коэф. на дисперстность'!E7</f>
        <v>2</v>
      </c>
      <c r="H8" s="66">
        <f>F8*G8/'257 сред взв коэ на диферен з.п'!G13</f>
        <v>1.9991840065279478</v>
      </c>
    </row>
    <row r="9" spans="1:8" ht="18" customHeight="1" x14ac:dyDescent="0.3">
      <c r="A9" s="63" t="s">
        <v>20</v>
      </c>
      <c r="B9" s="64">
        <v>387</v>
      </c>
      <c r="C9" s="65">
        <f t="shared" si="0"/>
        <v>4.9000000000000002E-2</v>
      </c>
      <c r="D9" s="62">
        <v>2.2000000000000002</v>
      </c>
      <c r="E9" s="66">
        <v>0.25</v>
      </c>
      <c r="F9" s="66">
        <f t="shared" si="1"/>
        <v>2.4500000000000002</v>
      </c>
      <c r="G9" s="66">
        <f>'251 коэф. на дисперстность'!E8</f>
        <v>2</v>
      </c>
      <c r="H9" s="66">
        <f>F9*G9/'257 сред взв коэ на диферен з.п'!G13</f>
        <v>1.9991840065279478</v>
      </c>
    </row>
    <row r="10" spans="1:8" ht="18" customHeight="1" x14ac:dyDescent="0.3">
      <c r="A10" s="63" t="s">
        <v>21</v>
      </c>
      <c r="B10" s="64">
        <v>181</v>
      </c>
      <c r="C10" s="65">
        <f t="shared" si="0"/>
        <v>2.3E-2</v>
      </c>
      <c r="D10" s="62">
        <v>2.2000000000000002</v>
      </c>
      <c r="E10" s="66">
        <v>0.25</v>
      </c>
      <c r="F10" s="66">
        <f t="shared" si="1"/>
        <v>2.4500000000000002</v>
      </c>
      <c r="G10" s="66">
        <f>'251 коэф. на дисперстность'!E9</f>
        <v>2</v>
      </c>
      <c r="H10" s="66">
        <f>F10*G10/'257 сред взв коэ на диферен з.п'!G13</f>
        <v>1.9991840065279478</v>
      </c>
    </row>
    <row r="11" spans="1:8" ht="18" customHeight="1" x14ac:dyDescent="0.3">
      <c r="A11" s="63" t="s">
        <v>22</v>
      </c>
      <c r="B11" s="64">
        <v>122</v>
      </c>
      <c r="C11" s="65">
        <f t="shared" si="0"/>
        <v>1.4999999999999999E-2</v>
      </c>
      <c r="D11" s="62">
        <v>2.2000000000000002</v>
      </c>
      <c r="E11" s="66">
        <v>0.25</v>
      </c>
      <c r="F11" s="66">
        <f t="shared" si="1"/>
        <v>2.4500000000000002</v>
      </c>
      <c r="G11" s="66">
        <f>'251 коэф. на дисперстность'!E10</f>
        <v>2</v>
      </c>
      <c r="H11" s="66">
        <f>F11*G11/'257 сред взв коэ на диферен з.п'!G13</f>
        <v>1.9991840065279478</v>
      </c>
    </row>
    <row r="12" spans="1:8" ht="18" customHeight="1" x14ac:dyDescent="0.3">
      <c r="A12" s="63" t="s">
        <v>23</v>
      </c>
      <c r="B12" s="64">
        <v>76</v>
      </c>
      <c r="C12" s="65">
        <f t="shared" si="0"/>
        <v>0.01</v>
      </c>
      <c r="D12" s="62">
        <v>2.2000000000000002</v>
      </c>
      <c r="E12" s="66">
        <v>0.25</v>
      </c>
      <c r="F12" s="66">
        <f t="shared" si="1"/>
        <v>2.4500000000000002</v>
      </c>
      <c r="G12" s="66">
        <f>'251 коэф. на дисперстность'!E11</f>
        <v>2</v>
      </c>
      <c r="H12" s="66">
        <f>F12*G12/'257 сред взв коэ на диферен з.п'!G13</f>
        <v>1.9991840065279478</v>
      </c>
    </row>
    <row r="13" spans="1:8" x14ac:dyDescent="0.3">
      <c r="A13" s="67"/>
      <c r="B13" s="68">
        <f>B7+B8+B9+B10+B11+B12</f>
        <v>7921</v>
      </c>
      <c r="C13" s="69">
        <f>SUM(C7:C12)</f>
        <v>1</v>
      </c>
      <c r="D13" s="70">
        <v>2.2000000000000002</v>
      </c>
      <c r="E13" s="70">
        <v>0.25</v>
      </c>
      <c r="F13" s="66">
        <f>D13+E13</f>
        <v>2.4500000000000002</v>
      </c>
      <c r="G13" s="66">
        <f>'251 коэф. на дисперстность'!E12</f>
        <v>1.1514960232293903</v>
      </c>
      <c r="H13" s="66">
        <f>F13*G13/'257 сред взв коэ на диферен з.п'!G13</f>
        <v>1.1510262166103657</v>
      </c>
    </row>
    <row r="15" spans="1:8" x14ac:dyDescent="0.3">
      <c r="B15" s="59" t="s">
        <v>80</v>
      </c>
    </row>
  </sheetData>
  <mergeCells count="10">
    <mergeCell ref="G4:G5"/>
    <mergeCell ref="H4:H5"/>
    <mergeCell ref="A1:H1"/>
    <mergeCell ref="B2:G2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8" firstPageNumber="250" orientation="landscape" useFirstPageNumber="1" r:id="rId1"/>
  <headerFoot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sqref="A1:XFD1048576"/>
    </sheetView>
  </sheetViews>
  <sheetFormatPr defaultRowHeight="12.75" x14ac:dyDescent="0.2"/>
  <cols>
    <col min="1" max="1" width="19.28515625" style="71" customWidth="1"/>
    <col min="2" max="2" width="14.28515625" style="71" customWidth="1"/>
    <col min="3" max="3" width="23.28515625" style="71" customWidth="1"/>
    <col min="4" max="4" width="23.5703125" style="71" customWidth="1"/>
    <col min="5" max="5" width="22" style="71" customWidth="1"/>
    <col min="6" max="16384" width="9.140625" style="71"/>
  </cols>
  <sheetData>
    <row r="1" spans="1:5" ht="15.75" x14ac:dyDescent="0.25">
      <c r="A1" s="136" t="s">
        <v>24</v>
      </c>
      <c r="B1" s="136"/>
      <c r="C1" s="136"/>
      <c r="D1" s="136"/>
      <c r="E1" s="136"/>
    </row>
    <row r="2" spans="1:5" ht="15.75" x14ac:dyDescent="0.25">
      <c r="A2" s="137" t="s">
        <v>134</v>
      </c>
      <c r="B2" s="137"/>
      <c r="C2" s="137"/>
      <c r="D2" s="137"/>
      <c r="E2" s="137"/>
    </row>
    <row r="3" spans="1:5" x14ac:dyDescent="0.2">
      <c r="A3" s="138" t="s">
        <v>25</v>
      </c>
      <c r="B3" s="138" t="s">
        <v>130</v>
      </c>
      <c r="C3" s="138" t="s">
        <v>131</v>
      </c>
      <c r="D3" s="138" t="s">
        <v>132</v>
      </c>
      <c r="E3" s="138" t="s">
        <v>84</v>
      </c>
    </row>
    <row r="4" spans="1:5" ht="107.25" customHeight="1" x14ac:dyDescent="0.2">
      <c r="A4" s="138"/>
      <c r="B4" s="138"/>
      <c r="C4" s="138"/>
      <c r="D4" s="138"/>
      <c r="E4" s="138"/>
    </row>
    <row r="5" spans="1:5" ht="15.75" x14ac:dyDescent="0.25">
      <c r="A5" s="72">
        <v>1</v>
      </c>
      <c r="B5" s="73">
        <v>2</v>
      </c>
      <c r="C5" s="73">
        <v>3</v>
      </c>
      <c r="D5" s="73">
        <v>4</v>
      </c>
      <c r="E5" s="73">
        <v>5</v>
      </c>
    </row>
    <row r="6" spans="1:5" ht="19.5" customHeight="1" x14ac:dyDescent="0.3">
      <c r="A6" s="56" t="s">
        <v>18</v>
      </c>
      <c r="B6" s="64">
        <v>6787</v>
      </c>
      <c r="C6" s="72">
        <v>66</v>
      </c>
      <c r="D6" s="74">
        <f>C6/B6</f>
        <v>9.7244732576985422E-3</v>
      </c>
      <c r="E6" s="75">
        <f t="shared" ref="E6:E11" si="0">D6+1</f>
        <v>1.0097244732576987</v>
      </c>
    </row>
    <row r="7" spans="1:5" ht="19.5" customHeight="1" x14ac:dyDescent="0.3">
      <c r="A7" s="56" t="s">
        <v>19</v>
      </c>
      <c r="B7" s="64">
        <v>368</v>
      </c>
      <c r="C7" s="76">
        <v>368</v>
      </c>
      <c r="D7" s="74">
        <f>C7/B7</f>
        <v>1</v>
      </c>
      <c r="E7" s="75">
        <f t="shared" si="0"/>
        <v>2</v>
      </c>
    </row>
    <row r="8" spans="1:5" ht="19.5" customHeight="1" x14ac:dyDescent="0.3">
      <c r="A8" s="56" t="s">
        <v>20</v>
      </c>
      <c r="B8" s="64">
        <v>387</v>
      </c>
      <c r="C8" s="76">
        <v>387</v>
      </c>
      <c r="D8" s="74">
        <f>C8/B8</f>
        <v>1</v>
      </c>
      <c r="E8" s="75">
        <f t="shared" si="0"/>
        <v>2</v>
      </c>
    </row>
    <row r="9" spans="1:5" ht="19.5" customHeight="1" x14ac:dyDescent="0.3">
      <c r="A9" s="56" t="s">
        <v>21</v>
      </c>
      <c r="B9" s="64">
        <v>181</v>
      </c>
      <c r="C9" s="76">
        <v>181</v>
      </c>
      <c r="D9" s="74">
        <f>C9/B9</f>
        <v>1</v>
      </c>
      <c r="E9" s="75">
        <f t="shared" si="0"/>
        <v>2</v>
      </c>
    </row>
    <row r="10" spans="1:5" ht="19.5" customHeight="1" x14ac:dyDescent="0.3">
      <c r="A10" s="56" t="s">
        <v>22</v>
      </c>
      <c r="B10" s="64">
        <v>122</v>
      </c>
      <c r="C10" s="76">
        <v>122</v>
      </c>
      <c r="D10" s="74">
        <f t="shared" ref="D10:D11" si="1">C10/B10</f>
        <v>1</v>
      </c>
      <c r="E10" s="75">
        <f t="shared" si="0"/>
        <v>2</v>
      </c>
    </row>
    <row r="11" spans="1:5" ht="19.5" customHeight="1" x14ac:dyDescent="0.3">
      <c r="A11" s="56" t="s">
        <v>23</v>
      </c>
      <c r="B11" s="64">
        <v>76</v>
      </c>
      <c r="C11" s="76">
        <v>76</v>
      </c>
      <c r="D11" s="74">
        <f t="shared" si="1"/>
        <v>1</v>
      </c>
      <c r="E11" s="75">
        <f t="shared" si="0"/>
        <v>2</v>
      </c>
    </row>
    <row r="12" spans="1:5" ht="15.75" x14ac:dyDescent="0.25">
      <c r="A12" s="77" t="s">
        <v>17</v>
      </c>
      <c r="B12" s="78">
        <f>B6+B7+B8+B9+B10+B11</f>
        <v>7921</v>
      </c>
      <c r="C12" s="79">
        <f>C6+C7+C8+C9+C10+C11</f>
        <v>1200</v>
      </c>
      <c r="D12" s="80">
        <f>C12/B12</f>
        <v>0.15149602322939024</v>
      </c>
      <c r="E12" s="81">
        <f>1+D12</f>
        <v>1.1514960232293903</v>
      </c>
    </row>
    <row r="15" spans="1:5" x14ac:dyDescent="0.2">
      <c r="A15" s="82" t="s">
        <v>102</v>
      </c>
    </row>
  </sheetData>
  <mergeCells count="7">
    <mergeCell ref="A1:E1"/>
    <mergeCell ref="A2:E2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251" orientation="landscape" useFirstPageNumber="1" r:id="rId1"/>
  <headerFooter>
    <oddFooter>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zoomScaleNormal="100" workbookViewId="0">
      <selection sqref="A1:XFD1048576"/>
    </sheetView>
  </sheetViews>
  <sheetFormatPr defaultRowHeight="12.75" x14ac:dyDescent="0.2"/>
  <cols>
    <col min="1" max="1" width="23.28515625" style="71" customWidth="1"/>
    <col min="2" max="2" width="16.85546875" style="71" customWidth="1"/>
    <col min="3" max="3" width="17.7109375" style="71" customWidth="1"/>
    <col min="4" max="4" width="17" style="71" customWidth="1"/>
    <col min="5" max="5" width="23" style="71" customWidth="1"/>
    <col min="6" max="6" width="16" style="71" customWidth="1"/>
    <col min="7" max="7" width="17.85546875" style="71" customWidth="1"/>
    <col min="8" max="16384" width="9.140625" style="71"/>
  </cols>
  <sheetData>
    <row r="2" spans="1:8" ht="15.75" x14ac:dyDescent="0.2">
      <c r="A2" s="139" t="s">
        <v>32</v>
      </c>
      <c r="B2" s="139"/>
      <c r="C2" s="139"/>
      <c r="D2" s="139"/>
      <c r="E2" s="139"/>
      <c r="F2" s="139"/>
      <c r="G2" s="139"/>
      <c r="H2" s="139"/>
    </row>
    <row r="3" spans="1:8" ht="15.75" x14ac:dyDescent="0.2">
      <c r="A3" s="139" t="s">
        <v>135</v>
      </c>
      <c r="B3" s="139"/>
      <c r="C3" s="139"/>
      <c r="D3" s="139"/>
      <c r="E3" s="139"/>
      <c r="F3" s="139"/>
      <c r="G3" s="139"/>
      <c r="H3" s="139"/>
    </row>
    <row r="4" spans="1:8" ht="15.75" x14ac:dyDescent="0.2">
      <c r="A4" s="103"/>
      <c r="B4" s="103"/>
      <c r="C4" s="103"/>
      <c r="D4" s="103"/>
      <c r="E4" s="103"/>
      <c r="F4" s="103"/>
      <c r="G4" s="103"/>
      <c r="H4" s="103"/>
    </row>
    <row r="5" spans="1:8" ht="99.75" customHeight="1" x14ac:dyDescent="0.2">
      <c r="A5" s="104" t="s">
        <v>33</v>
      </c>
      <c r="B5" s="105" t="s">
        <v>136</v>
      </c>
      <c r="C5" s="105" t="s">
        <v>34</v>
      </c>
      <c r="D5" s="105" t="s">
        <v>35</v>
      </c>
      <c r="E5" s="105" t="s">
        <v>36</v>
      </c>
      <c r="F5" s="105" t="s">
        <v>37</v>
      </c>
      <c r="G5" s="105" t="s">
        <v>85</v>
      </c>
      <c r="H5" s="103"/>
    </row>
    <row r="6" spans="1:8" ht="15.75" x14ac:dyDescent="0.2">
      <c r="A6" s="106">
        <v>1</v>
      </c>
      <c r="B6" s="107">
        <v>3</v>
      </c>
      <c r="C6" s="108">
        <v>2</v>
      </c>
      <c r="D6" s="104">
        <v>5</v>
      </c>
      <c r="E6" s="104">
        <v>6</v>
      </c>
      <c r="F6" s="104">
        <v>7</v>
      </c>
      <c r="G6" s="104">
        <v>8</v>
      </c>
      <c r="H6" s="103"/>
    </row>
    <row r="7" spans="1:8" ht="18.75" x14ac:dyDescent="0.3">
      <c r="A7" s="109" t="s">
        <v>18</v>
      </c>
      <c r="B7" s="64">
        <v>6787</v>
      </c>
      <c r="C7" s="110">
        <v>2.2000000000000002</v>
      </c>
      <c r="D7" s="111">
        <v>0.25</v>
      </c>
      <c r="E7" s="112">
        <f>C7+D7</f>
        <v>2.4500000000000002</v>
      </c>
      <c r="F7" s="111">
        <f>ROUND(B7/$B$13,3)</f>
        <v>0.85699999999999998</v>
      </c>
      <c r="G7" s="111">
        <f>ROUND(E7*F7,3)</f>
        <v>2.1</v>
      </c>
      <c r="H7" s="103"/>
    </row>
    <row r="8" spans="1:8" ht="18.75" x14ac:dyDescent="0.3">
      <c r="A8" s="109" t="s">
        <v>19</v>
      </c>
      <c r="B8" s="64">
        <v>368</v>
      </c>
      <c r="C8" s="110">
        <v>2.2000000000000002</v>
      </c>
      <c r="D8" s="111">
        <v>0.25</v>
      </c>
      <c r="E8" s="112">
        <f t="shared" ref="E8:E13" si="0">C8+D8</f>
        <v>2.4500000000000002</v>
      </c>
      <c r="F8" s="111">
        <f t="shared" ref="F8:F12" si="1">ROUND(B8/$B$13,3)</f>
        <v>4.5999999999999999E-2</v>
      </c>
      <c r="G8" s="111">
        <f>ROUND(E8*F8,3)</f>
        <v>0.113</v>
      </c>
      <c r="H8" s="103"/>
    </row>
    <row r="9" spans="1:8" ht="18.75" x14ac:dyDescent="0.3">
      <c r="A9" s="109" t="s">
        <v>20</v>
      </c>
      <c r="B9" s="64">
        <v>387</v>
      </c>
      <c r="C9" s="110">
        <v>2.2000000000000002</v>
      </c>
      <c r="D9" s="111">
        <v>0.25</v>
      </c>
      <c r="E9" s="112">
        <f t="shared" si="0"/>
        <v>2.4500000000000002</v>
      </c>
      <c r="F9" s="111">
        <f t="shared" si="1"/>
        <v>4.9000000000000002E-2</v>
      </c>
      <c r="G9" s="111">
        <f t="shared" ref="G9:G12" si="2">ROUND(E9*F9,3)</f>
        <v>0.12</v>
      </c>
      <c r="H9" s="103"/>
    </row>
    <row r="10" spans="1:8" ht="18.75" x14ac:dyDescent="0.3">
      <c r="A10" s="109" t="s">
        <v>21</v>
      </c>
      <c r="B10" s="64">
        <v>181</v>
      </c>
      <c r="C10" s="110">
        <v>2.2000000000000002</v>
      </c>
      <c r="D10" s="111">
        <v>0.25</v>
      </c>
      <c r="E10" s="112">
        <f t="shared" si="0"/>
        <v>2.4500000000000002</v>
      </c>
      <c r="F10" s="111">
        <f t="shared" si="1"/>
        <v>2.3E-2</v>
      </c>
      <c r="G10" s="111">
        <f t="shared" si="2"/>
        <v>5.6000000000000001E-2</v>
      </c>
      <c r="H10" s="103"/>
    </row>
    <row r="11" spans="1:8" ht="18.75" x14ac:dyDescent="0.3">
      <c r="A11" s="109" t="s">
        <v>22</v>
      </c>
      <c r="B11" s="64">
        <v>122</v>
      </c>
      <c r="C11" s="110">
        <v>2.2000000000000002</v>
      </c>
      <c r="D11" s="111">
        <v>0.25</v>
      </c>
      <c r="E11" s="112">
        <f t="shared" si="0"/>
        <v>2.4500000000000002</v>
      </c>
      <c r="F11" s="111">
        <f t="shared" si="1"/>
        <v>1.4999999999999999E-2</v>
      </c>
      <c r="G11" s="111">
        <f t="shared" si="2"/>
        <v>3.6999999999999998E-2</v>
      </c>
      <c r="H11" s="103"/>
    </row>
    <row r="12" spans="1:8" ht="18.75" x14ac:dyDescent="0.3">
      <c r="A12" s="109" t="s">
        <v>23</v>
      </c>
      <c r="B12" s="64">
        <v>76</v>
      </c>
      <c r="C12" s="110">
        <v>2.2000000000000002</v>
      </c>
      <c r="D12" s="111">
        <v>0.25</v>
      </c>
      <c r="E12" s="112">
        <f t="shared" si="0"/>
        <v>2.4500000000000002</v>
      </c>
      <c r="F12" s="111">
        <f t="shared" si="1"/>
        <v>0.01</v>
      </c>
      <c r="G12" s="111">
        <f t="shared" si="2"/>
        <v>2.5000000000000001E-2</v>
      </c>
      <c r="H12" s="103"/>
    </row>
    <row r="13" spans="1:8" ht="15.75" x14ac:dyDescent="0.2">
      <c r="A13" s="113" t="s">
        <v>38</v>
      </c>
      <c r="B13" s="114">
        <f>B7+B8+B9+B10+B11+B12</f>
        <v>7921</v>
      </c>
      <c r="C13" s="111">
        <v>2.2000000000000002</v>
      </c>
      <c r="D13" s="115">
        <v>0.25</v>
      </c>
      <c r="E13" s="112">
        <f t="shared" si="0"/>
        <v>2.4500000000000002</v>
      </c>
      <c r="F13" s="115">
        <f>B13/$B$13</f>
        <v>1</v>
      </c>
      <c r="G13" s="116">
        <f>SUM(G7:G12)</f>
        <v>2.4510000000000001</v>
      </c>
      <c r="H13" s="117"/>
    </row>
    <row r="15" spans="1:8" x14ac:dyDescent="0.2">
      <c r="F15" s="118"/>
    </row>
    <row r="16" spans="1:8" x14ac:dyDescent="0.2">
      <c r="A16" s="82" t="s">
        <v>103</v>
      </c>
    </row>
    <row r="18" spans="1:7" ht="27.75" customHeight="1" x14ac:dyDescent="0.2">
      <c r="A18" s="140" t="s">
        <v>104</v>
      </c>
      <c r="B18" s="141"/>
      <c r="C18" s="141"/>
      <c r="D18" s="141"/>
      <c r="E18" s="141"/>
      <c r="F18" s="141"/>
      <c r="G18" s="141"/>
    </row>
  </sheetData>
  <mergeCells count="3">
    <mergeCell ref="A2:H2"/>
    <mergeCell ref="A3:H3"/>
    <mergeCell ref="A18:G18"/>
  </mergeCells>
  <pageMargins left="0.70866141732283472" right="0.70866141732283472" top="0.74803149606299213" bottom="0.74803149606299213" header="0.31496062992125984" footer="0.31496062992125984"/>
  <pageSetup paperSize="9" firstPageNumber="257" orientation="landscape" useFirstPageNumber="1" r:id="rId1"/>
  <headerFooter>
    <oddFooter>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N17" sqref="N17"/>
    </sheetView>
  </sheetViews>
  <sheetFormatPr defaultRowHeight="12.75" x14ac:dyDescent="0.2"/>
  <cols>
    <col min="1" max="1" width="19.28515625" style="71" customWidth="1"/>
    <col min="2" max="2" width="18" style="71" customWidth="1"/>
    <col min="3" max="3" width="17" style="71" customWidth="1"/>
    <col min="4" max="4" width="14.7109375" style="71" customWidth="1"/>
    <col min="5" max="6" width="15.7109375" style="71" customWidth="1"/>
    <col min="7" max="7" width="17.28515625" style="71" customWidth="1"/>
    <col min="8" max="8" width="14.42578125" style="71" customWidth="1"/>
    <col min="9" max="16384" width="9.140625" style="71"/>
  </cols>
  <sheetData>
    <row r="1" spans="1:10" ht="15.75" x14ac:dyDescent="0.25">
      <c r="A1" s="124" t="s">
        <v>137</v>
      </c>
      <c r="B1" s="124"/>
      <c r="C1" s="124"/>
      <c r="D1" s="124"/>
      <c r="E1" s="124"/>
      <c r="F1" s="124"/>
      <c r="G1" s="124"/>
      <c r="H1" s="124"/>
    </row>
    <row r="2" spans="1:10" ht="15.75" x14ac:dyDescent="0.25">
      <c r="A2" s="51" t="s">
        <v>86</v>
      </c>
      <c r="B2" s="51"/>
      <c r="C2" s="51"/>
      <c r="D2" s="51"/>
      <c r="E2" s="51"/>
      <c r="F2" s="51"/>
      <c r="G2" s="51"/>
      <c r="H2" s="51"/>
    </row>
    <row r="3" spans="1:10" ht="15.75" x14ac:dyDescent="0.2">
      <c r="A3" s="138" t="s">
        <v>25</v>
      </c>
      <c r="B3" s="138" t="s">
        <v>99</v>
      </c>
      <c r="C3" s="143" t="s">
        <v>91</v>
      </c>
      <c r="D3" s="138" t="s">
        <v>88</v>
      </c>
      <c r="E3" s="143" t="s">
        <v>98</v>
      </c>
      <c r="F3" s="83"/>
      <c r="G3" s="138" t="s">
        <v>97</v>
      </c>
      <c r="H3" s="143" t="s">
        <v>87</v>
      </c>
    </row>
    <row r="4" spans="1:10" ht="95.25" customHeight="1" x14ac:dyDescent="0.2">
      <c r="A4" s="138"/>
      <c r="B4" s="138"/>
      <c r="C4" s="144"/>
      <c r="D4" s="138"/>
      <c r="E4" s="144"/>
      <c r="F4" s="84" t="s">
        <v>94</v>
      </c>
      <c r="G4" s="138"/>
      <c r="H4" s="144"/>
      <c r="I4" s="82" t="s">
        <v>89</v>
      </c>
    </row>
    <row r="5" spans="1:10" ht="15.75" x14ac:dyDescent="0.25">
      <c r="A5" s="72">
        <v>1</v>
      </c>
      <c r="B5" s="73">
        <v>2</v>
      </c>
      <c r="C5" s="73">
        <v>3</v>
      </c>
      <c r="D5" s="73">
        <v>4</v>
      </c>
      <c r="E5" s="73">
        <v>5</v>
      </c>
      <c r="F5" s="73"/>
      <c r="G5" s="73">
        <v>6</v>
      </c>
      <c r="H5" s="73">
        <v>7</v>
      </c>
    </row>
    <row r="6" spans="1:10" ht="20.25" customHeight="1" x14ac:dyDescent="0.25">
      <c r="A6" s="56" t="s">
        <v>18</v>
      </c>
      <c r="B6" s="57">
        <f>ROUND(C6/E6,3)</f>
        <v>7.5</v>
      </c>
      <c r="C6" s="85">
        <v>15</v>
      </c>
      <c r="D6" s="57">
        <f>ROUND(B6/$B$12,3)</f>
        <v>0.10299999999999999</v>
      </c>
      <c r="E6" s="86">
        <v>2</v>
      </c>
      <c r="F6" s="86">
        <v>1</v>
      </c>
      <c r="G6" s="57">
        <f>E6/E12</f>
        <v>0.25</v>
      </c>
      <c r="H6" s="57">
        <f t="shared" ref="H6:H12" si="0">D6+G6</f>
        <v>0.35299999999999998</v>
      </c>
      <c r="I6" s="71">
        <f>B6/F12</f>
        <v>1.25</v>
      </c>
      <c r="J6" s="71">
        <f>B6/I6</f>
        <v>6</v>
      </c>
    </row>
    <row r="7" spans="1:10" ht="20.25" customHeight="1" x14ac:dyDescent="0.25">
      <c r="A7" s="56" t="s">
        <v>19</v>
      </c>
      <c r="B7" s="57">
        <f t="shared" ref="B7:B9" si="1">ROUND(C7/E7,3)</f>
        <v>45</v>
      </c>
      <c r="C7" s="85">
        <v>45</v>
      </c>
      <c r="D7" s="57">
        <f>B7/B12</f>
        <v>0.61749571183533447</v>
      </c>
      <c r="E7" s="86">
        <v>1</v>
      </c>
      <c r="F7" s="86">
        <v>1</v>
      </c>
      <c r="G7" s="57">
        <f>E7/E12</f>
        <v>0.125</v>
      </c>
      <c r="H7" s="57">
        <f t="shared" si="0"/>
        <v>0.74249571183533447</v>
      </c>
      <c r="I7" s="71">
        <f>B7/F12</f>
        <v>7.5</v>
      </c>
    </row>
    <row r="8" spans="1:10" ht="20.25" customHeight="1" x14ac:dyDescent="0.25">
      <c r="A8" s="56" t="s">
        <v>20</v>
      </c>
      <c r="B8" s="57">
        <v>100</v>
      </c>
      <c r="C8" s="85">
        <v>100</v>
      </c>
      <c r="D8" s="57">
        <f>ROUND(B8/$B$12,3)</f>
        <v>1.3720000000000001</v>
      </c>
      <c r="E8" s="86">
        <v>1</v>
      </c>
      <c r="F8" s="86">
        <v>1</v>
      </c>
      <c r="G8" s="57">
        <f>E8/E12</f>
        <v>0.125</v>
      </c>
      <c r="H8" s="57">
        <f t="shared" si="0"/>
        <v>1.4970000000000001</v>
      </c>
      <c r="I8" s="71">
        <f>B8/F12</f>
        <v>16.666666666666668</v>
      </c>
    </row>
    <row r="9" spans="1:10" ht="20.25" customHeight="1" x14ac:dyDescent="0.25">
      <c r="A9" s="56" t="s">
        <v>21</v>
      </c>
      <c r="B9" s="57">
        <f t="shared" si="1"/>
        <v>150</v>
      </c>
      <c r="C9" s="85">
        <v>150</v>
      </c>
      <c r="D9" s="57">
        <f>ROUND(B9/$B$12,3)</f>
        <v>2.0579999999999998</v>
      </c>
      <c r="E9" s="86">
        <v>1</v>
      </c>
      <c r="F9" s="86">
        <v>1</v>
      </c>
      <c r="G9" s="57">
        <f>E9/E12</f>
        <v>0.125</v>
      </c>
      <c r="H9" s="57">
        <f t="shared" si="0"/>
        <v>2.1829999999999998</v>
      </c>
      <c r="I9" s="71">
        <f>B9/F12</f>
        <v>25</v>
      </c>
    </row>
    <row r="10" spans="1:10" ht="20.25" customHeight="1" x14ac:dyDescent="0.25">
      <c r="A10" s="56" t="s">
        <v>22</v>
      </c>
      <c r="B10" s="57">
        <v>190</v>
      </c>
      <c r="C10" s="85">
        <v>190</v>
      </c>
      <c r="D10" s="57">
        <f>ROUND(B10/$B$12,3)</f>
        <v>2.6070000000000002</v>
      </c>
      <c r="E10" s="86">
        <v>1</v>
      </c>
      <c r="F10" s="86">
        <v>1</v>
      </c>
      <c r="G10" s="57">
        <f>E10/E12</f>
        <v>0.125</v>
      </c>
      <c r="H10" s="57">
        <f t="shared" si="0"/>
        <v>2.7320000000000002</v>
      </c>
      <c r="I10" s="71">
        <f>B10/F12</f>
        <v>31.666666666666668</v>
      </c>
    </row>
    <row r="11" spans="1:10" ht="20.25" customHeight="1" x14ac:dyDescent="0.25">
      <c r="A11" s="56" t="s">
        <v>23</v>
      </c>
      <c r="B11" s="57">
        <v>41.5</v>
      </c>
      <c r="C11" s="85">
        <v>83</v>
      </c>
      <c r="D11" s="57">
        <f>ROUND(B11/$B$12,3)</f>
        <v>0.56899999999999995</v>
      </c>
      <c r="E11" s="86">
        <v>2</v>
      </c>
      <c r="F11" s="86">
        <v>1</v>
      </c>
      <c r="G11" s="57">
        <f>E11/E12</f>
        <v>0.25</v>
      </c>
      <c r="H11" s="57">
        <f t="shared" si="0"/>
        <v>0.81899999999999995</v>
      </c>
      <c r="I11" s="71">
        <f>B11/F12</f>
        <v>6.916666666666667</v>
      </c>
    </row>
    <row r="12" spans="1:10" ht="20.25" customHeight="1" x14ac:dyDescent="0.25">
      <c r="A12" s="87" t="s">
        <v>31</v>
      </c>
      <c r="B12" s="57">
        <f>C12/E12</f>
        <v>72.875</v>
      </c>
      <c r="C12" s="88">
        <f>SUM(C6:C11)</f>
        <v>583</v>
      </c>
      <c r="D12" s="89">
        <v>1</v>
      </c>
      <c r="E12" s="88">
        <f>E11+E10+E9+E8+E7+E6</f>
        <v>8</v>
      </c>
      <c r="F12" s="88">
        <f>F11+F10+F9+F8+F7+F6</f>
        <v>6</v>
      </c>
      <c r="G12" s="87">
        <v>1</v>
      </c>
      <c r="H12" s="57">
        <f t="shared" si="0"/>
        <v>2</v>
      </c>
      <c r="I12" s="71">
        <f>B12/F12</f>
        <v>12.145833333333334</v>
      </c>
    </row>
    <row r="14" spans="1:10" ht="15.75" x14ac:dyDescent="0.25">
      <c r="B14" s="51" t="s">
        <v>95</v>
      </c>
      <c r="C14" s="51"/>
      <c r="D14" s="51"/>
      <c r="E14" s="51"/>
      <c r="F14" s="51"/>
    </row>
    <row r="15" spans="1:10" ht="15.75" x14ac:dyDescent="0.25">
      <c r="B15" s="51"/>
      <c r="C15" s="51"/>
      <c r="D15" s="51"/>
      <c r="E15" s="51"/>
      <c r="F15" s="51"/>
    </row>
    <row r="16" spans="1:10" ht="15.75" customHeight="1" x14ac:dyDescent="0.25">
      <c r="A16" s="142" t="s">
        <v>92</v>
      </c>
      <c r="B16" s="141"/>
      <c r="C16" s="142" t="s">
        <v>90</v>
      </c>
      <c r="D16" s="141"/>
      <c r="E16" s="142" t="s">
        <v>93</v>
      </c>
      <c r="F16" s="142"/>
      <c r="G16" s="51" t="s">
        <v>96</v>
      </c>
    </row>
    <row r="17" spans="1:6" ht="15.75" x14ac:dyDescent="0.25">
      <c r="B17" s="51"/>
      <c r="C17" s="51"/>
      <c r="D17" s="51"/>
      <c r="E17" s="51"/>
      <c r="F17" s="51"/>
    </row>
    <row r="18" spans="1:6" ht="15.75" x14ac:dyDescent="0.25">
      <c r="A18" s="82"/>
      <c r="B18" s="51"/>
      <c r="C18" s="51" t="s">
        <v>105</v>
      </c>
      <c r="D18" s="51"/>
      <c r="E18" s="51" t="s">
        <v>106</v>
      </c>
      <c r="F18" s="51"/>
    </row>
    <row r="19" spans="1:6" ht="15.75" x14ac:dyDescent="0.25">
      <c r="B19" s="51"/>
      <c r="C19" s="51" t="s">
        <v>107</v>
      </c>
      <c r="D19" s="51"/>
      <c r="E19" s="51" t="s">
        <v>108</v>
      </c>
      <c r="F19" s="51"/>
    </row>
    <row r="20" spans="1:6" ht="15.75" x14ac:dyDescent="0.25">
      <c r="B20" s="51"/>
      <c r="C20" s="51"/>
      <c r="D20" s="51"/>
      <c r="E20" s="51"/>
      <c r="F20" s="51"/>
    </row>
    <row r="21" spans="1:6" ht="15.75" x14ac:dyDescent="0.25">
      <c r="B21" s="51"/>
      <c r="C21" s="51"/>
      <c r="D21" s="51"/>
      <c r="E21" s="51"/>
      <c r="F21" s="51"/>
    </row>
    <row r="22" spans="1:6" ht="15.75" x14ac:dyDescent="0.25">
      <c r="B22" s="51"/>
      <c r="C22" s="51"/>
      <c r="D22" s="51"/>
      <c r="E22" s="51"/>
      <c r="F22" s="51"/>
    </row>
  </sheetData>
  <mergeCells count="11">
    <mergeCell ref="A16:B16"/>
    <mergeCell ref="C16:D16"/>
    <mergeCell ref="E16:F16"/>
    <mergeCell ref="A1:H1"/>
    <mergeCell ref="A3:A4"/>
    <mergeCell ref="B3:B4"/>
    <mergeCell ref="C3:C4"/>
    <mergeCell ref="D3:D4"/>
    <mergeCell ref="E3:E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firstPageNumber="252" orientation="landscape" useFirstPageNumber="1" r:id="rId1"/>
  <headerFooter>
    <oddFooter>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I18" sqref="I18"/>
    </sheetView>
  </sheetViews>
  <sheetFormatPr defaultRowHeight="12.75" x14ac:dyDescent="0.2"/>
  <cols>
    <col min="1" max="1" width="19.28515625" style="71" customWidth="1"/>
    <col min="2" max="2" width="17.85546875" style="71" customWidth="1"/>
    <col min="3" max="3" width="16.85546875" style="71" customWidth="1"/>
    <col min="4" max="4" width="15.7109375" style="71" customWidth="1"/>
    <col min="5" max="5" width="14.7109375" style="71" customWidth="1"/>
    <col min="6" max="16384" width="9.140625" style="71"/>
  </cols>
  <sheetData>
    <row r="1" spans="1:5" ht="15.75" x14ac:dyDescent="0.25">
      <c r="A1" s="124" t="s">
        <v>138</v>
      </c>
      <c r="B1" s="124"/>
      <c r="C1" s="124"/>
      <c r="D1" s="124"/>
      <c r="E1" s="124"/>
    </row>
    <row r="2" spans="1:5" ht="15.75" x14ac:dyDescent="0.25">
      <c r="A2" s="51" t="s">
        <v>124</v>
      </c>
      <c r="B2" s="51"/>
      <c r="C2" s="51"/>
      <c r="D2" s="51"/>
      <c r="E2" s="51"/>
    </row>
    <row r="3" spans="1:5" x14ac:dyDescent="0.2">
      <c r="A3" s="138" t="s">
        <v>25</v>
      </c>
      <c r="B3" s="143" t="s">
        <v>139</v>
      </c>
      <c r="C3" s="145" t="s">
        <v>140</v>
      </c>
      <c r="D3" s="143" t="s">
        <v>40</v>
      </c>
      <c r="E3" s="143" t="s">
        <v>109</v>
      </c>
    </row>
    <row r="4" spans="1:5" ht="54.75" customHeight="1" x14ac:dyDescent="0.2">
      <c r="A4" s="138"/>
      <c r="B4" s="144"/>
      <c r="C4" s="145"/>
      <c r="D4" s="144"/>
      <c r="E4" s="144"/>
    </row>
    <row r="5" spans="1:5" ht="15.75" x14ac:dyDescent="0.25">
      <c r="A5" s="72">
        <v>1</v>
      </c>
      <c r="B5" s="90">
        <v>2</v>
      </c>
      <c r="C5" s="91">
        <v>3</v>
      </c>
      <c r="D5" s="73">
        <v>4</v>
      </c>
      <c r="E5" s="73">
        <v>5</v>
      </c>
    </row>
    <row r="6" spans="1:5" ht="20.25" customHeight="1" x14ac:dyDescent="0.3">
      <c r="A6" s="56" t="s">
        <v>18</v>
      </c>
      <c r="B6" s="64">
        <v>6787</v>
      </c>
      <c r="C6" s="92"/>
      <c r="D6" s="57">
        <f>C6/B6</f>
        <v>0</v>
      </c>
      <c r="E6" s="57">
        <f>D6+1</f>
        <v>1</v>
      </c>
    </row>
    <row r="7" spans="1:5" ht="20.25" customHeight="1" x14ac:dyDescent="0.3">
      <c r="A7" s="56" t="s">
        <v>19</v>
      </c>
      <c r="B7" s="64">
        <v>368</v>
      </c>
      <c r="C7" s="92"/>
      <c r="D7" s="57">
        <f t="shared" ref="D7:D12" si="0">C7/B7</f>
        <v>0</v>
      </c>
      <c r="E7" s="57">
        <f t="shared" ref="E7:E12" si="1">D7+1</f>
        <v>1</v>
      </c>
    </row>
    <row r="8" spans="1:5" ht="20.25" customHeight="1" x14ac:dyDescent="0.3">
      <c r="A8" s="56" t="s">
        <v>20</v>
      </c>
      <c r="B8" s="64">
        <v>387</v>
      </c>
      <c r="C8" s="92"/>
      <c r="D8" s="57">
        <f t="shared" si="0"/>
        <v>0</v>
      </c>
      <c r="E8" s="57">
        <f t="shared" si="1"/>
        <v>1</v>
      </c>
    </row>
    <row r="9" spans="1:5" ht="20.25" customHeight="1" x14ac:dyDescent="0.3">
      <c r="A9" s="56" t="s">
        <v>21</v>
      </c>
      <c r="B9" s="64">
        <v>181</v>
      </c>
      <c r="C9" s="92"/>
      <c r="D9" s="57">
        <f t="shared" si="0"/>
        <v>0</v>
      </c>
      <c r="E9" s="57">
        <f t="shared" si="1"/>
        <v>1</v>
      </c>
    </row>
    <row r="10" spans="1:5" ht="20.25" customHeight="1" x14ac:dyDescent="0.3">
      <c r="A10" s="56" t="s">
        <v>22</v>
      </c>
      <c r="B10" s="64">
        <v>122</v>
      </c>
      <c r="C10" s="92"/>
      <c r="D10" s="57">
        <f t="shared" si="0"/>
        <v>0</v>
      </c>
      <c r="E10" s="57">
        <f t="shared" si="1"/>
        <v>1</v>
      </c>
    </row>
    <row r="11" spans="1:5" ht="20.25" customHeight="1" x14ac:dyDescent="0.3">
      <c r="A11" s="56" t="s">
        <v>23</v>
      </c>
      <c r="B11" s="64">
        <v>76</v>
      </c>
      <c r="C11" s="92"/>
      <c r="D11" s="57">
        <f t="shared" si="0"/>
        <v>0</v>
      </c>
      <c r="E11" s="57">
        <f t="shared" si="1"/>
        <v>1</v>
      </c>
    </row>
    <row r="12" spans="1:5" ht="16.5" thickBot="1" x14ac:dyDescent="0.3">
      <c r="A12" s="87" t="s">
        <v>31</v>
      </c>
      <c r="B12" s="93">
        <f>B6+B7+B8+B9+B10+B11</f>
        <v>7921</v>
      </c>
      <c r="C12" s="94">
        <f>SUM(C6:C11)</f>
        <v>0</v>
      </c>
      <c r="D12" s="57">
        <f t="shared" si="0"/>
        <v>0</v>
      </c>
      <c r="E12" s="57">
        <f t="shared" si="1"/>
        <v>1</v>
      </c>
    </row>
    <row r="13" spans="1:5" ht="13.5" thickTop="1" x14ac:dyDescent="0.2"/>
  </sheetData>
  <mergeCells count="6">
    <mergeCell ref="A1:E1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firstPageNumber="253" orientation="portrait" useFirstPageNumber="1" r:id="rId1"/>
  <headerFooter>
    <oddFooter>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B1" sqref="B1:G1"/>
    </sheetView>
  </sheetViews>
  <sheetFormatPr defaultRowHeight="12.75" x14ac:dyDescent="0.2"/>
  <cols>
    <col min="1" max="1" width="20.140625" style="71" customWidth="1"/>
    <col min="2" max="2" width="15.7109375" style="71" customWidth="1"/>
    <col min="3" max="3" width="16.42578125" style="71" customWidth="1"/>
    <col min="4" max="4" width="16.7109375" style="71" customWidth="1"/>
    <col min="5" max="5" width="16" style="71" customWidth="1"/>
    <col min="6" max="6" width="19" style="71" customWidth="1"/>
    <col min="7" max="7" width="21.85546875" style="71" customWidth="1"/>
    <col min="8" max="8" width="13" style="71" customWidth="1"/>
    <col min="9" max="16384" width="9.140625" style="71"/>
  </cols>
  <sheetData>
    <row r="1" spans="1:8" ht="29.25" customHeight="1" x14ac:dyDescent="0.25">
      <c r="B1" s="146" t="s">
        <v>198</v>
      </c>
      <c r="C1" s="146"/>
      <c r="D1" s="146"/>
      <c r="E1" s="146"/>
      <c r="F1" s="146"/>
      <c r="G1" s="146"/>
    </row>
    <row r="2" spans="1:8" ht="24.75" customHeight="1" x14ac:dyDescent="0.2">
      <c r="A2" s="82" t="s">
        <v>114</v>
      </c>
    </row>
    <row r="3" spans="1:8" ht="124.5" customHeight="1" x14ac:dyDescent="0.2">
      <c r="A3" s="90" t="s">
        <v>1</v>
      </c>
      <c r="B3" s="90" t="s">
        <v>141</v>
      </c>
      <c r="C3" s="90" t="s">
        <v>111</v>
      </c>
      <c r="D3" s="90" t="s">
        <v>143</v>
      </c>
      <c r="E3" s="90" t="s">
        <v>112</v>
      </c>
      <c r="F3" s="90" t="s">
        <v>142</v>
      </c>
      <c r="G3" s="90" t="s">
        <v>113</v>
      </c>
      <c r="H3" s="90" t="s">
        <v>110</v>
      </c>
    </row>
    <row r="4" spans="1:8" ht="15.75" x14ac:dyDescent="0.2">
      <c r="A4" s="95">
        <v>1</v>
      </c>
      <c r="B4" s="95">
        <v>2</v>
      </c>
      <c r="C4" s="95">
        <v>3</v>
      </c>
      <c r="D4" s="95">
        <v>4</v>
      </c>
      <c r="E4" s="95">
        <v>5</v>
      </c>
      <c r="F4" s="95">
        <v>6</v>
      </c>
      <c r="G4" s="95">
        <v>7</v>
      </c>
      <c r="H4" s="95">
        <v>8</v>
      </c>
    </row>
    <row r="5" spans="1:8" ht="18" customHeight="1" x14ac:dyDescent="0.25">
      <c r="A5" s="56" t="s">
        <v>18</v>
      </c>
      <c r="B5" s="27">
        <v>270.10199999999998</v>
      </c>
      <c r="C5" s="27">
        <f>1+B5/B11</f>
        <v>1.3889499293674463</v>
      </c>
      <c r="D5" s="27">
        <v>36.299999999999997</v>
      </c>
      <c r="E5" s="27">
        <f>1+D5/D11</f>
        <v>1.532258064516129</v>
      </c>
      <c r="F5" s="27">
        <v>49.984000000000002</v>
      </c>
      <c r="G5" s="27">
        <f>1+F5/F11</f>
        <v>1.4971800865370271</v>
      </c>
      <c r="H5" s="27">
        <f>C5*E5*G5</f>
        <v>3.1863431720542796</v>
      </c>
    </row>
    <row r="6" spans="1:8" ht="18" customHeight="1" x14ac:dyDescent="0.25">
      <c r="A6" s="56" t="s">
        <v>19</v>
      </c>
      <c r="B6" s="27">
        <v>94.474999999999994</v>
      </c>
      <c r="C6" s="27">
        <f>1+B6/B11</f>
        <v>1.1360450665933222</v>
      </c>
      <c r="D6" s="27">
        <v>7.2</v>
      </c>
      <c r="E6" s="27">
        <f>1+D6/D11</f>
        <v>1.1055718475073313</v>
      </c>
      <c r="F6" s="27">
        <v>13.368</v>
      </c>
      <c r="G6" s="27">
        <f>1+F6/F11</f>
        <v>1.1329686178942657</v>
      </c>
      <c r="H6" s="27">
        <f t="shared" ref="H6:H10" si="0">C6*E6*G6</f>
        <v>1.4229852937811314</v>
      </c>
    </row>
    <row r="7" spans="1:8" ht="18" customHeight="1" x14ac:dyDescent="0.25">
      <c r="A7" s="56" t="s">
        <v>20</v>
      </c>
      <c r="B7" s="27">
        <v>189.07</v>
      </c>
      <c r="C7" s="27">
        <f>1+B7/B11</f>
        <v>1.2722629345414069</v>
      </c>
      <c r="D7" s="27">
        <v>12.8</v>
      </c>
      <c r="E7" s="27">
        <f>1+D7/D11</f>
        <v>1.1876832844574781</v>
      </c>
      <c r="F7" s="27">
        <v>14.6</v>
      </c>
      <c r="G7" s="27">
        <f>1+F7/F11</f>
        <v>1.1452230566469388</v>
      </c>
      <c r="H7" s="27">
        <f t="shared" si="0"/>
        <v>1.7304840555290799</v>
      </c>
    </row>
    <row r="8" spans="1:8" ht="18" customHeight="1" x14ac:dyDescent="0.25">
      <c r="A8" s="56" t="s">
        <v>21</v>
      </c>
      <c r="B8" s="27">
        <v>71.799000000000007</v>
      </c>
      <c r="C8" s="27">
        <f>1+B8/B11</f>
        <v>1.1033913705883454</v>
      </c>
      <c r="D8" s="27">
        <v>2.2999999999999998</v>
      </c>
      <c r="E8" s="27">
        <f>1+D8/D11</f>
        <v>1.033724340175953</v>
      </c>
      <c r="F8" s="27">
        <v>9.7159999999999993</v>
      </c>
      <c r="G8" s="27">
        <f>1+F8/F11</f>
        <v>1.0966429601631273</v>
      </c>
      <c r="H8" s="27">
        <f t="shared" si="0"/>
        <v>1.2508337200830197</v>
      </c>
    </row>
    <row r="9" spans="1:8" ht="18" customHeight="1" x14ac:dyDescent="0.25">
      <c r="A9" s="56" t="s">
        <v>22</v>
      </c>
      <c r="B9" s="27">
        <v>27.792999999999999</v>
      </c>
      <c r="C9" s="27">
        <f>1+B9/B11</f>
        <v>1.0400222337743128</v>
      </c>
      <c r="D9" s="27">
        <v>6</v>
      </c>
      <c r="E9" s="27">
        <f>1+D9/D11</f>
        <v>1.0879765395894427</v>
      </c>
      <c r="F9" s="27">
        <v>6</v>
      </c>
      <c r="G9" s="27">
        <f>1+F9/F11</f>
        <v>1.0596807082110709</v>
      </c>
      <c r="H9" s="27">
        <f t="shared" si="0"/>
        <v>1.1990496934794546</v>
      </c>
    </row>
    <row r="10" spans="1:8" ht="18" customHeight="1" x14ac:dyDescent="0.25">
      <c r="A10" s="56" t="s">
        <v>23</v>
      </c>
      <c r="B10" s="27">
        <v>41.2</v>
      </c>
      <c r="C10" s="27">
        <f>1+B10/B11</f>
        <v>1.0593284651351667</v>
      </c>
      <c r="D10" s="27">
        <v>3.6</v>
      </c>
      <c r="E10" s="27">
        <f>1+D10/D11</f>
        <v>1.0527859237536656</v>
      </c>
      <c r="F10" s="27">
        <v>6.867</v>
      </c>
      <c r="G10" s="27">
        <f>1+F10/F11</f>
        <v>1.0683045705475704</v>
      </c>
      <c r="H10" s="27">
        <f t="shared" si="0"/>
        <v>1.1914225024175946</v>
      </c>
    </row>
    <row r="11" spans="1:8" ht="18" customHeight="1" x14ac:dyDescent="0.25">
      <c r="A11" s="96" t="s">
        <v>17</v>
      </c>
      <c r="B11" s="27">
        <f>SUM(B5:B10)</f>
        <v>694.43899999999996</v>
      </c>
      <c r="C11" s="27"/>
      <c r="D11" s="27">
        <f>SUM(D5:D10)</f>
        <v>68.199999999999989</v>
      </c>
      <c r="E11" s="27"/>
      <c r="F11" s="27">
        <f>SUM(F5:F10)</f>
        <v>100.535</v>
      </c>
      <c r="G11" s="27"/>
      <c r="H11" s="27"/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scale="96" firstPageNumber="254" orientation="landscape" useFirstPageNumber="1" r:id="rId1"/>
  <headerFooter>
    <oddFooter>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view="pageBreakPreview" zoomScale="60" zoomScaleNormal="100" workbookViewId="0">
      <selection activeCell="J22" sqref="J22"/>
    </sheetView>
  </sheetViews>
  <sheetFormatPr defaultRowHeight="12.75" x14ac:dyDescent="0.2"/>
  <cols>
    <col min="1" max="1" width="19" style="71" customWidth="1"/>
    <col min="2" max="2" width="20.42578125" style="71" customWidth="1"/>
    <col min="3" max="4" width="22" style="71" customWidth="1"/>
    <col min="5" max="5" width="26.140625" style="71" customWidth="1"/>
    <col min="6" max="6" width="18.7109375" style="71" customWidth="1"/>
    <col min="7" max="16384" width="9.140625" style="71"/>
  </cols>
  <sheetData>
    <row r="1" spans="1:7" ht="15.75" x14ac:dyDescent="0.25">
      <c r="A1" s="136" t="s">
        <v>24</v>
      </c>
      <c r="B1" s="136"/>
      <c r="C1" s="136"/>
      <c r="D1" s="136"/>
      <c r="E1" s="136"/>
      <c r="F1" s="136"/>
      <c r="G1" s="51"/>
    </row>
    <row r="2" spans="1:7" ht="15.75" x14ac:dyDescent="0.25">
      <c r="A2" s="97"/>
      <c r="B2" s="97"/>
      <c r="C2" s="97"/>
      <c r="D2" s="97"/>
      <c r="E2" s="97"/>
      <c r="F2" s="97"/>
      <c r="G2" s="51"/>
    </row>
    <row r="3" spans="1:7" ht="15.75" x14ac:dyDescent="0.25">
      <c r="A3" s="137" t="s">
        <v>146</v>
      </c>
      <c r="B3" s="137"/>
      <c r="C3" s="137"/>
      <c r="D3" s="137"/>
      <c r="E3" s="137"/>
      <c r="F3" s="137"/>
      <c r="G3" s="51"/>
    </row>
    <row r="4" spans="1:7" ht="15.75" x14ac:dyDescent="0.25">
      <c r="A4" s="98" t="s">
        <v>115</v>
      </c>
      <c r="B4" s="98"/>
      <c r="C4" s="98"/>
      <c r="D4" s="98"/>
      <c r="E4" s="98"/>
      <c r="F4" s="98"/>
      <c r="G4" s="51"/>
    </row>
    <row r="5" spans="1:7" ht="15.75" x14ac:dyDescent="0.25">
      <c r="A5" s="138" t="s">
        <v>25</v>
      </c>
      <c r="B5" s="138" t="s">
        <v>144</v>
      </c>
      <c r="C5" s="138" t="s">
        <v>145</v>
      </c>
      <c r="D5" s="138" t="s">
        <v>29</v>
      </c>
      <c r="E5" s="138" t="s">
        <v>30</v>
      </c>
      <c r="F5" s="138" t="s">
        <v>116</v>
      </c>
      <c r="G5" s="51"/>
    </row>
    <row r="6" spans="1:7" ht="82.5" customHeight="1" x14ac:dyDescent="0.25">
      <c r="A6" s="138"/>
      <c r="B6" s="138"/>
      <c r="C6" s="138"/>
      <c r="D6" s="138"/>
      <c r="E6" s="138"/>
      <c r="F6" s="138"/>
      <c r="G6" s="51"/>
    </row>
    <row r="7" spans="1:7" ht="15.75" x14ac:dyDescent="0.25">
      <c r="A7" s="72">
        <v>1</v>
      </c>
      <c r="B7" s="73">
        <v>2</v>
      </c>
      <c r="C7" s="73">
        <v>3</v>
      </c>
      <c r="D7" s="73">
        <v>4</v>
      </c>
      <c r="E7" s="73">
        <v>5</v>
      </c>
      <c r="F7" s="73">
        <v>6</v>
      </c>
      <c r="G7" s="51"/>
    </row>
    <row r="8" spans="1:7" ht="18" customHeight="1" x14ac:dyDescent="0.3">
      <c r="A8" s="56" t="s">
        <v>18</v>
      </c>
      <c r="B8" s="64">
        <v>6787</v>
      </c>
      <c r="C8" s="99">
        <v>7244.2</v>
      </c>
      <c r="D8" s="57">
        <f>C8/B8</f>
        <v>1.0673640783851481</v>
      </c>
      <c r="E8" s="57"/>
      <c r="F8" s="100">
        <f>ROUND(D8/E14,3)</f>
        <v>0.47799999999999998</v>
      </c>
      <c r="G8" s="51"/>
    </row>
    <row r="9" spans="1:7" ht="18" customHeight="1" x14ac:dyDescent="0.3">
      <c r="A9" s="56" t="s">
        <v>19</v>
      </c>
      <c r="B9" s="64">
        <v>368</v>
      </c>
      <c r="C9" s="99">
        <v>915</v>
      </c>
      <c r="D9" s="57">
        <f t="shared" ref="D9:D13" si="0">C9/B9</f>
        <v>2.4864130434782608</v>
      </c>
      <c r="E9" s="57"/>
      <c r="F9" s="100">
        <f>ROUND(D9/E14,3)</f>
        <v>1.1120000000000001</v>
      </c>
      <c r="G9" s="51"/>
    </row>
    <row r="10" spans="1:7" ht="18" customHeight="1" x14ac:dyDescent="0.3">
      <c r="A10" s="56" t="s">
        <v>20</v>
      </c>
      <c r="B10" s="64">
        <v>387</v>
      </c>
      <c r="C10" s="99">
        <v>3311.8</v>
      </c>
      <c r="D10" s="57">
        <f t="shared" si="0"/>
        <v>8.5576227390180879</v>
      </c>
      <c r="E10" s="57"/>
      <c r="F10" s="100">
        <f>ROUND(D10/E14,)</f>
        <v>4</v>
      </c>
      <c r="G10" s="51"/>
    </row>
    <row r="11" spans="1:7" ht="18" customHeight="1" x14ac:dyDescent="0.3">
      <c r="A11" s="56" t="s">
        <v>21</v>
      </c>
      <c r="B11" s="64">
        <v>181</v>
      </c>
      <c r="C11" s="99">
        <v>944</v>
      </c>
      <c r="D11" s="57">
        <f t="shared" si="0"/>
        <v>5.2154696132596685</v>
      </c>
      <c r="E11" s="57"/>
      <c r="F11" s="100">
        <f>ROUND(D11/E14,3)</f>
        <v>2.3340000000000001</v>
      </c>
      <c r="G11" s="51"/>
    </row>
    <row r="12" spans="1:7" ht="18" customHeight="1" x14ac:dyDescent="0.3">
      <c r="A12" s="56" t="s">
        <v>22</v>
      </c>
      <c r="B12" s="64">
        <v>122</v>
      </c>
      <c r="C12" s="99">
        <v>3885</v>
      </c>
      <c r="D12" s="57">
        <f t="shared" si="0"/>
        <v>31.844262295081968</v>
      </c>
      <c r="E12" s="57"/>
      <c r="F12" s="100">
        <f>ROUND(D12/E14,3)</f>
        <v>14.247999999999999</v>
      </c>
      <c r="G12" s="51"/>
    </row>
    <row r="13" spans="1:7" ht="18" customHeight="1" x14ac:dyDescent="0.3">
      <c r="A13" s="56" t="s">
        <v>23</v>
      </c>
      <c r="B13" s="64">
        <v>76</v>
      </c>
      <c r="C13" s="99">
        <v>1400</v>
      </c>
      <c r="D13" s="57">
        <f t="shared" si="0"/>
        <v>18.421052631578949</v>
      </c>
      <c r="E13" s="57"/>
      <c r="F13" s="100">
        <f>ROUND(D13/E14,3)</f>
        <v>8.2420000000000009</v>
      </c>
      <c r="G13" s="51"/>
    </row>
    <row r="14" spans="1:7" ht="15.75" x14ac:dyDescent="0.25">
      <c r="A14" s="77" t="s">
        <v>17</v>
      </c>
      <c r="B14" s="101">
        <f>B8+B9+B10+B11+B12+B13</f>
        <v>7921</v>
      </c>
      <c r="C14" s="77">
        <f>C8+C9+C10+C11+C12+C13</f>
        <v>17700</v>
      </c>
      <c r="D14" s="89">
        <f>C14/B14</f>
        <v>2.2345663426335061</v>
      </c>
      <c r="E14" s="89">
        <f>ROUND(C14/B14,3)</f>
        <v>2.2349999999999999</v>
      </c>
      <c r="F14" s="89"/>
      <c r="G14" s="51"/>
    </row>
    <row r="15" spans="1:7" ht="15.75" x14ac:dyDescent="0.25">
      <c r="A15" s="51"/>
      <c r="B15" s="51"/>
      <c r="C15" s="51"/>
      <c r="D15" s="51"/>
      <c r="E15" s="51"/>
      <c r="F15" s="51"/>
      <c r="G15" s="51"/>
    </row>
    <row r="16" spans="1:7" ht="15.75" x14ac:dyDescent="0.25">
      <c r="A16" s="51" t="s">
        <v>117</v>
      </c>
      <c r="B16" s="51"/>
      <c r="C16" s="51"/>
      <c r="D16" s="51"/>
      <c r="E16" s="51"/>
      <c r="F16" s="51"/>
      <c r="G16" s="51"/>
    </row>
    <row r="17" spans="1:7" ht="15.75" x14ac:dyDescent="0.25">
      <c r="A17" s="51"/>
      <c r="B17" s="51"/>
      <c r="C17" s="51"/>
      <c r="D17" s="51"/>
      <c r="E17" s="51"/>
      <c r="F17" s="51"/>
      <c r="G17" s="51"/>
    </row>
    <row r="18" spans="1:7" ht="15.75" x14ac:dyDescent="0.25">
      <c r="A18" s="51" t="s">
        <v>41</v>
      </c>
      <c r="B18" s="51"/>
      <c r="C18" s="51"/>
      <c r="D18" s="51"/>
      <c r="E18" s="51"/>
      <c r="F18" s="51"/>
      <c r="G18" s="51"/>
    </row>
    <row r="19" spans="1:7" ht="15.75" x14ac:dyDescent="0.25">
      <c r="A19" s="51" t="s">
        <v>42</v>
      </c>
      <c r="B19" s="51"/>
      <c r="C19" s="51"/>
      <c r="D19" s="51"/>
      <c r="E19" s="51"/>
      <c r="F19" s="51"/>
      <c r="G19" s="51"/>
    </row>
    <row r="20" spans="1:7" ht="15.75" x14ac:dyDescent="0.25">
      <c r="A20" s="51"/>
      <c r="B20" s="51"/>
      <c r="C20" s="51"/>
      <c r="D20" s="51"/>
      <c r="E20" s="51"/>
      <c r="F20" s="51"/>
      <c r="G20" s="51"/>
    </row>
  </sheetData>
  <mergeCells count="8">
    <mergeCell ref="A1:F1"/>
    <mergeCell ref="A3:F3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firstPageNumber="255" orientation="landscape" useFirstPageNumber="1" r:id="rId1"/>
  <headerFooter>
    <oddFooter>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I32" sqref="I32"/>
    </sheetView>
  </sheetViews>
  <sheetFormatPr defaultRowHeight="12.75" x14ac:dyDescent="0.2"/>
  <cols>
    <col min="1" max="1" width="19.42578125" style="71" customWidth="1"/>
    <col min="2" max="2" width="16.140625" style="71" customWidth="1"/>
    <col min="3" max="3" width="24" style="71" customWidth="1"/>
    <col min="4" max="4" width="25.28515625" style="71" customWidth="1"/>
    <col min="5" max="16384" width="9.140625" style="71"/>
  </cols>
  <sheetData>
    <row r="1" spans="1:6" ht="15.75" x14ac:dyDescent="0.25">
      <c r="A1" s="51"/>
      <c r="B1" s="51"/>
      <c r="C1" s="124" t="s">
        <v>0</v>
      </c>
      <c r="D1" s="124"/>
      <c r="E1" s="51"/>
      <c r="F1" s="51"/>
    </row>
    <row r="2" spans="1:6" ht="15.75" x14ac:dyDescent="0.25">
      <c r="A2" s="124" t="s">
        <v>27</v>
      </c>
      <c r="B2" s="124"/>
      <c r="C2" s="124"/>
      <c r="D2" s="124"/>
      <c r="E2" s="124"/>
      <c r="F2" s="124"/>
    </row>
    <row r="3" spans="1:6" ht="15.75" x14ac:dyDescent="0.25">
      <c r="A3" s="124" t="s">
        <v>149</v>
      </c>
      <c r="B3" s="124"/>
      <c r="C3" s="124"/>
      <c r="D3" s="124"/>
      <c r="E3" s="124"/>
      <c r="F3" s="124"/>
    </row>
    <row r="4" spans="1:6" ht="15.75" x14ac:dyDescent="0.25">
      <c r="A4" s="51"/>
      <c r="B4" s="51"/>
      <c r="C4" s="51"/>
      <c r="D4" s="51"/>
      <c r="E4" s="51"/>
      <c r="F4" s="51"/>
    </row>
    <row r="5" spans="1:6" ht="15.75" x14ac:dyDescent="0.25">
      <c r="A5" s="51" t="s">
        <v>119</v>
      </c>
      <c r="B5" s="51"/>
      <c r="C5" s="51"/>
      <c r="D5" s="51"/>
      <c r="E5" s="51"/>
      <c r="F5" s="51"/>
    </row>
    <row r="6" spans="1:6" ht="109.5" customHeight="1" x14ac:dyDescent="0.25">
      <c r="A6" s="90" t="s">
        <v>1</v>
      </c>
      <c r="B6" s="90" t="s">
        <v>147</v>
      </c>
      <c r="C6" s="90" t="s">
        <v>148</v>
      </c>
      <c r="D6" s="90" t="s">
        <v>118</v>
      </c>
      <c r="E6" s="51"/>
      <c r="F6" s="51"/>
    </row>
    <row r="7" spans="1:6" ht="15.75" x14ac:dyDescent="0.25">
      <c r="A7" s="73">
        <v>1</v>
      </c>
      <c r="B7" s="73">
        <v>2</v>
      </c>
      <c r="C7" s="73">
        <v>3</v>
      </c>
      <c r="D7" s="73">
        <v>4</v>
      </c>
      <c r="E7" s="51"/>
      <c r="F7" s="51"/>
    </row>
    <row r="8" spans="1:6" ht="19.5" customHeight="1" x14ac:dyDescent="0.3">
      <c r="A8" s="56" t="s">
        <v>18</v>
      </c>
      <c r="B8" s="64">
        <v>6787</v>
      </c>
      <c r="C8" s="73">
        <v>6721</v>
      </c>
      <c r="D8" s="74">
        <f>1+ROUND((B8-C8)/B8,3)</f>
        <v>1.01</v>
      </c>
      <c r="E8" s="51"/>
      <c r="F8" s="51"/>
    </row>
    <row r="9" spans="1:6" ht="19.5" customHeight="1" x14ac:dyDescent="0.3">
      <c r="A9" s="56" t="s">
        <v>19</v>
      </c>
      <c r="B9" s="64">
        <v>368</v>
      </c>
      <c r="C9" s="73">
        <v>368</v>
      </c>
      <c r="D9" s="74">
        <f t="shared" ref="D9:D14" si="0">1+(B9-C9)/B9</f>
        <v>1</v>
      </c>
      <c r="E9" s="51"/>
      <c r="F9" s="51"/>
    </row>
    <row r="10" spans="1:6" ht="19.5" customHeight="1" x14ac:dyDescent="0.3">
      <c r="A10" s="56" t="s">
        <v>20</v>
      </c>
      <c r="B10" s="64">
        <v>387</v>
      </c>
      <c r="C10" s="73">
        <v>387</v>
      </c>
      <c r="D10" s="74">
        <f t="shared" si="0"/>
        <v>1</v>
      </c>
      <c r="E10" s="51"/>
      <c r="F10" s="51"/>
    </row>
    <row r="11" spans="1:6" ht="19.5" customHeight="1" x14ac:dyDescent="0.3">
      <c r="A11" s="56" t="s">
        <v>21</v>
      </c>
      <c r="B11" s="64">
        <v>181</v>
      </c>
      <c r="C11" s="73">
        <v>181</v>
      </c>
      <c r="D11" s="74">
        <f t="shared" si="0"/>
        <v>1</v>
      </c>
      <c r="E11" s="51"/>
      <c r="F11" s="51"/>
    </row>
    <row r="12" spans="1:6" ht="19.5" customHeight="1" x14ac:dyDescent="0.3">
      <c r="A12" s="56" t="s">
        <v>22</v>
      </c>
      <c r="B12" s="64">
        <v>122</v>
      </c>
      <c r="C12" s="73">
        <v>122</v>
      </c>
      <c r="D12" s="74">
        <f t="shared" si="0"/>
        <v>1</v>
      </c>
      <c r="E12" s="51"/>
      <c r="F12" s="51"/>
    </row>
    <row r="13" spans="1:6" ht="19.5" customHeight="1" x14ac:dyDescent="0.3">
      <c r="A13" s="56" t="s">
        <v>23</v>
      </c>
      <c r="B13" s="64">
        <v>76</v>
      </c>
      <c r="C13" s="73">
        <v>58</v>
      </c>
      <c r="D13" s="74">
        <f>1+ROUND((B13-C13)/B13,3)</f>
        <v>1.2370000000000001</v>
      </c>
      <c r="E13" s="51"/>
      <c r="F13" s="51"/>
    </row>
    <row r="14" spans="1:6" ht="15.75" x14ac:dyDescent="0.25">
      <c r="A14" s="102" t="s">
        <v>17</v>
      </c>
      <c r="B14" s="73">
        <f>B10+B11+B12+B13+B8+B9</f>
        <v>7921</v>
      </c>
      <c r="C14" s="73">
        <f>C10+C11+C12+C13+C8+C9</f>
        <v>7837</v>
      </c>
      <c r="D14" s="74">
        <f t="shared" si="0"/>
        <v>1.0106047216260574</v>
      </c>
      <c r="E14" s="51"/>
      <c r="F14" s="51"/>
    </row>
    <row r="15" spans="1:6" ht="15.75" x14ac:dyDescent="0.25">
      <c r="A15" s="51"/>
      <c r="B15" s="51"/>
      <c r="C15" s="51"/>
      <c r="D15" s="51"/>
      <c r="E15" s="51"/>
      <c r="F15" s="51"/>
    </row>
  </sheetData>
  <mergeCells count="3">
    <mergeCell ref="C1:D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firstPageNumber="256" orientation="portrait" useFirstPageNumber="1" r:id="rId1"/>
  <headerFooter>
    <oddFooter>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7" zoomScaleNormal="100" workbookViewId="0">
      <selection activeCell="M29" sqref="M29"/>
    </sheetView>
  </sheetViews>
  <sheetFormatPr defaultRowHeight="15.75" x14ac:dyDescent="0.25"/>
  <cols>
    <col min="1" max="1" width="25.85546875" style="2" customWidth="1"/>
    <col min="2" max="2" width="14" style="2" customWidth="1"/>
    <col min="3" max="3" width="14.42578125" style="2" customWidth="1"/>
    <col min="4" max="4" width="12.85546875" style="2" customWidth="1"/>
    <col min="5" max="5" width="12.28515625" style="2" customWidth="1"/>
    <col min="6" max="6" width="12.7109375" style="2" customWidth="1"/>
    <col min="7" max="7" width="15" style="2" customWidth="1"/>
    <col min="8" max="8" width="13.42578125" style="2" customWidth="1"/>
    <col min="9" max="9" width="14.85546875" style="2" customWidth="1"/>
    <col min="10" max="10" width="9.28515625" style="2" bestFit="1" customWidth="1"/>
    <col min="11" max="11" width="14.140625" style="2" customWidth="1"/>
    <col min="12" max="12" width="10.5703125" style="2" customWidth="1"/>
    <col min="13" max="13" width="11.5703125" style="2" customWidth="1"/>
    <col min="14" max="14" width="11.42578125" style="2" customWidth="1"/>
    <col min="15" max="15" width="14.7109375" style="2" customWidth="1"/>
    <col min="16" max="16384" width="9.140625" style="2"/>
  </cols>
  <sheetData>
    <row r="1" spans="1:16" x14ac:dyDescent="0.25">
      <c r="D1" s="2" t="s">
        <v>196</v>
      </c>
    </row>
    <row r="2" spans="1:16" ht="123" customHeight="1" x14ac:dyDescent="0.25">
      <c r="A2" s="1"/>
      <c r="B2" s="147" t="s">
        <v>54</v>
      </c>
      <c r="C2" s="148"/>
      <c r="D2" s="147" t="s">
        <v>55</v>
      </c>
      <c r="E2" s="148"/>
      <c r="F2" s="147" t="s">
        <v>56</v>
      </c>
      <c r="G2" s="148"/>
      <c r="H2" s="147" t="s">
        <v>57</v>
      </c>
      <c r="I2" s="148"/>
      <c r="J2" s="147" t="s">
        <v>58</v>
      </c>
      <c r="K2" s="148"/>
      <c r="L2" s="147" t="s">
        <v>59</v>
      </c>
      <c r="M2" s="148"/>
      <c r="N2" s="147" t="s">
        <v>47</v>
      </c>
      <c r="O2" s="148"/>
    </row>
    <row r="3" spans="1:16" ht="31.5" x14ac:dyDescent="0.25">
      <c r="A3" s="1"/>
      <c r="B3" s="18" t="s">
        <v>43</v>
      </c>
      <c r="C3" s="18" t="s">
        <v>197</v>
      </c>
      <c r="D3" s="18" t="s">
        <v>43</v>
      </c>
      <c r="E3" s="26" t="s">
        <v>150</v>
      </c>
      <c r="F3" s="18" t="s">
        <v>43</v>
      </c>
      <c r="G3" s="26" t="s">
        <v>150</v>
      </c>
      <c r="H3" s="18" t="s">
        <v>43</v>
      </c>
      <c r="I3" s="26" t="s">
        <v>150</v>
      </c>
      <c r="J3" s="18" t="s">
        <v>43</v>
      </c>
      <c r="K3" s="26" t="s">
        <v>150</v>
      </c>
      <c r="L3" s="18" t="s">
        <v>43</v>
      </c>
      <c r="M3" s="26" t="s">
        <v>150</v>
      </c>
      <c r="N3" s="18" t="s">
        <v>43</v>
      </c>
      <c r="O3" s="26" t="s">
        <v>150</v>
      </c>
      <c r="P3" s="20"/>
    </row>
    <row r="4" spans="1:16" ht="31.5" x14ac:dyDescent="0.25">
      <c r="A4" s="4" t="s">
        <v>44</v>
      </c>
      <c r="B4" s="32">
        <f>ROUND(C4/O4,3)</f>
        <v>0.316</v>
      </c>
      <c r="C4" s="33">
        <f>C20</f>
        <v>18247.209000000003</v>
      </c>
      <c r="D4" s="3">
        <f>ROUND(E4/O4,3)</f>
        <v>0.35299999999999998</v>
      </c>
      <c r="E4" s="34">
        <f>C23</f>
        <v>20388.766</v>
      </c>
      <c r="F4" s="3">
        <f>ROUND(G4/O4,3)</f>
        <v>1.7999999999999999E-2</v>
      </c>
      <c r="G4" s="34">
        <f>C25</f>
        <v>1060</v>
      </c>
      <c r="H4" s="3">
        <f>ROUND(I4/O4,3)</f>
        <v>0.188</v>
      </c>
      <c r="I4" s="34">
        <f>C29</f>
        <v>10865.5</v>
      </c>
      <c r="J4" s="3">
        <f>ROUND(K4/O4,3)</f>
        <v>1.2E-2</v>
      </c>
      <c r="K4" s="34">
        <f>C31</f>
        <v>716</v>
      </c>
      <c r="L4" s="3">
        <f>ROUND(M4/O4,3)</f>
        <v>0.113</v>
      </c>
      <c r="M4" s="34">
        <f>C43</f>
        <v>6503.8220000000001</v>
      </c>
      <c r="N4" s="3">
        <f>B4+D4+F4+H4+J4+L4</f>
        <v>1</v>
      </c>
      <c r="O4" s="34">
        <f>C4+E4+G4+I4+K4+M4</f>
        <v>57781.297000000006</v>
      </c>
      <c r="P4" s="20"/>
    </row>
    <row r="5" spans="1:16" ht="31.5" x14ac:dyDescent="0.25">
      <c r="A5" s="4" t="s">
        <v>49</v>
      </c>
      <c r="B5" s="32">
        <f t="shared" ref="B5:B9" si="0">ROUND(C5/O5,3)</f>
        <v>0.59299999999999997</v>
      </c>
      <c r="C5" s="34">
        <f>D20</f>
        <v>4625.3029999999999</v>
      </c>
      <c r="D5" s="3">
        <f t="shared" ref="D5:D9" si="1">ROUND(E5/O5,3)</f>
        <v>0.14399999999999999</v>
      </c>
      <c r="E5" s="34">
        <f>D23</f>
        <v>1127.154</v>
      </c>
      <c r="F5" s="3">
        <f t="shared" ref="F5:F6" si="2">ROUND(G5/O5,3)</f>
        <v>8.2000000000000003E-2</v>
      </c>
      <c r="G5" s="34">
        <f>D25</f>
        <v>639.89800000000002</v>
      </c>
      <c r="H5" s="3">
        <f>ROUND(I5/O5,3)</f>
        <v>0.153</v>
      </c>
      <c r="I5" s="34">
        <f>D29</f>
        <v>1191.221</v>
      </c>
      <c r="J5" s="3">
        <v>1E-3</v>
      </c>
      <c r="K5" s="34">
        <f>D31</f>
        <v>3.1</v>
      </c>
      <c r="L5" s="3">
        <f t="shared" ref="L5:L10" si="3">ROUND(M5/O5,3)</f>
        <v>2.7E-2</v>
      </c>
      <c r="M5" s="34">
        <f>D43</f>
        <v>214.2</v>
      </c>
      <c r="N5" s="3">
        <f t="shared" ref="N5:O10" si="4">B5+D5+F5+H5+J5+L5</f>
        <v>1</v>
      </c>
      <c r="O5" s="34">
        <f t="shared" si="4"/>
        <v>7800.8760000000011</v>
      </c>
      <c r="P5" s="20"/>
    </row>
    <row r="6" spans="1:16" ht="31.5" x14ac:dyDescent="0.25">
      <c r="A6" s="4" t="s">
        <v>50</v>
      </c>
      <c r="B6" s="32">
        <f t="shared" si="0"/>
        <v>0.61599999999999999</v>
      </c>
      <c r="C6" s="34">
        <f>E20</f>
        <v>4667.2619999999997</v>
      </c>
      <c r="D6" s="3">
        <f t="shared" si="1"/>
        <v>0.151</v>
      </c>
      <c r="E6" s="34">
        <f>E23</f>
        <v>1142.5250000000001</v>
      </c>
      <c r="F6" s="3">
        <f t="shared" si="2"/>
        <v>2.1000000000000001E-2</v>
      </c>
      <c r="G6" s="34">
        <f>E25</f>
        <v>161.69999999999999</v>
      </c>
      <c r="H6" s="3">
        <f t="shared" ref="H6:H10" si="5">ROUND(I6/O6,3)</f>
        <v>0.159</v>
      </c>
      <c r="I6" s="34">
        <f>E29</f>
        <v>1207.904</v>
      </c>
      <c r="J6" s="3">
        <f t="shared" ref="J6:J10" si="6">ROUND(K6/O6,3)</f>
        <v>0</v>
      </c>
      <c r="K6" s="34">
        <f>E31</f>
        <v>0</v>
      </c>
      <c r="L6" s="3">
        <f t="shared" si="3"/>
        <v>5.2999999999999999E-2</v>
      </c>
      <c r="M6" s="34">
        <f>E43</f>
        <v>400</v>
      </c>
      <c r="N6" s="3">
        <f t="shared" si="4"/>
        <v>1</v>
      </c>
      <c r="O6" s="34">
        <f t="shared" si="4"/>
        <v>7579.3909999999996</v>
      </c>
    </row>
    <row r="7" spans="1:16" ht="31.5" x14ac:dyDescent="0.25">
      <c r="A7" s="4" t="s">
        <v>45</v>
      </c>
      <c r="B7" s="32">
        <f t="shared" si="0"/>
        <v>0.63200000000000001</v>
      </c>
      <c r="C7" s="34">
        <f>F20</f>
        <v>3901.8270000000002</v>
      </c>
      <c r="D7" s="3">
        <f t="shared" si="1"/>
        <v>0.214</v>
      </c>
      <c r="E7" s="34">
        <f>F23</f>
        <v>1321.98</v>
      </c>
      <c r="F7" s="3">
        <f>ROUND(G7/O7,3)</f>
        <v>0</v>
      </c>
      <c r="G7" s="34">
        <f>F25</f>
        <v>0</v>
      </c>
      <c r="H7" s="3">
        <f t="shared" si="5"/>
        <v>0.127</v>
      </c>
      <c r="I7" s="34">
        <f>F29</f>
        <v>786.80799999999999</v>
      </c>
      <c r="J7" s="3">
        <v>1E-3</v>
      </c>
      <c r="K7" s="3">
        <f>F31</f>
        <v>0</v>
      </c>
      <c r="L7" s="3">
        <f t="shared" si="3"/>
        <v>2.5999999999999999E-2</v>
      </c>
      <c r="M7" s="34">
        <f>F43</f>
        <v>162.73500000000001</v>
      </c>
      <c r="N7" s="3">
        <f t="shared" si="4"/>
        <v>1</v>
      </c>
      <c r="O7" s="34">
        <f t="shared" si="4"/>
        <v>6173.35</v>
      </c>
    </row>
    <row r="8" spans="1:16" ht="31.5" x14ac:dyDescent="0.25">
      <c r="A8" s="4" t="s">
        <v>46</v>
      </c>
      <c r="B8" s="32">
        <f t="shared" si="0"/>
        <v>0.76200000000000001</v>
      </c>
      <c r="C8" s="34">
        <f>G20</f>
        <v>3988.7219999999998</v>
      </c>
      <c r="D8" s="3">
        <f t="shared" si="1"/>
        <v>0.13700000000000001</v>
      </c>
      <c r="E8" s="34">
        <f>G23</f>
        <v>716.97699999999998</v>
      </c>
      <c r="F8" s="3">
        <f>ROUND(G8/O8,3)</f>
        <v>0</v>
      </c>
      <c r="G8" s="34">
        <f>G25</f>
        <v>0</v>
      </c>
      <c r="H8" s="3">
        <v>0.08</v>
      </c>
      <c r="I8" s="34">
        <f>G29</f>
        <v>423.47199999999998</v>
      </c>
      <c r="J8" s="3">
        <v>0</v>
      </c>
      <c r="K8" s="34">
        <f>G31</f>
        <v>0</v>
      </c>
      <c r="L8" s="3">
        <f t="shared" si="3"/>
        <v>2.1000000000000001E-2</v>
      </c>
      <c r="M8" s="34">
        <f>G43</f>
        <v>107.82</v>
      </c>
      <c r="N8" s="3">
        <f t="shared" si="4"/>
        <v>1</v>
      </c>
      <c r="O8" s="34">
        <f t="shared" si="4"/>
        <v>5236.9909999999991</v>
      </c>
    </row>
    <row r="9" spans="1:16" ht="31.5" x14ac:dyDescent="0.25">
      <c r="A9" s="4" t="s">
        <v>48</v>
      </c>
      <c r="B9" s="32">
        <f t="shared" si="0"/>
        <v>0.77400000000000002</v>
      </c>
      <c r="C9" s="34">
        <f>H20</f>
        <v>4209.5630000000001</v>
      </c>
      <c r="D9" s="3">
        <f t="shared" si="1"/>
        <v>0.13500000000000001</v>
      </c>
      <c r="E9" s="34">
        <f>H23</f>
        <v>735.096</v>
      </c>
      <c r="F9" s="3">
        <f>ROUND(G9/O9,3)</f>
        <v>0</v>
      </c>
      <c r="G9" s="34">
        <f>H25</f>
        <v>0</v>
      </c>
      <c r="H9" s="3">
        <f t="shared" si="5"/>
        <v>7.8E-2</v>
      </c>
      <c r="I9" s="34">
        <f>H29</f>
        <v>424.42</v>
      </c>
      <c r="J9" s="3">
        <f t="shared" si="6"/>
        <v>0</v>
      </c>
      <c r="K9" s="34">
        <f>H31</f>
        <v>0</v>
      </c>
      <c r="L9" s="3">
        <f t="shared" si="3"/>
        <v>1.2999999999999999E-2</v>
      </c>
      <c r="M9" s="34">
        <f>H43</f>
        <v>69</v>
      </c>
      <c r="N9" s="3">
        <f t="shared" si="4"/>
        <v>1</v>
      </c>
      <c r="O9" s="34">
        <f t="shared" si="4"/>
        <v>5438.0789999999997</v>
      </c>
    </row>
    <row r="10" spans="1:16" ht="16.5" customHeight="1" x14ac:dyDescent="0.25">
      <c r="A10" s="1"/>
      <c r="B10" s="32">
        <f>ROUND(C10/O10,3)</f>
        <v>0.44</v>
      </c>
      <c r="C10" s="3">
        <f>SUM(C4:C9)</f>
        <v>39639.886000000006</v>
      </c>
      <c r="D10" s="3">
        <f>ROUND(E10/O10,3)</f>
        <v>0.28299999999999997</v>
      </c>
      <c r="E10" s="3">
        <f>SUM(E4:E9)</f>
        <v>25432.498</v>
      </c>
      <c r="F10" s="3">
        <f>ROUND(G10/O10,3)</f>
        <v>2.1000000000000001E-2</v>
      </c>
      <c r="G10" s="3">
        <f>SUM(G4:G9)</f>
        <v>1861.5980000000002</v>
      </c>
      <c r="H10" s="3">
        <f t="shared" si="5"/>
        <v>0.16600000000000001</v>
      </c>
      <c r="I10" s="3">
        <f>SUM(I4:I9)</f>
        <v>14899.325000000001</v>
      </c>
      <c r="J10" s="3">
        <f t="shared" si="6"/>
        <v>8.0000000000000002E-3</v>
      </c>
      <c r="K10" s="3">
        <f>SUM(K4:K9)</f>
        <v>719.1</v>
      </c>
      <c r="L10" s="3">
        <f t="shared" si="3"/>
        <v>8.3000000000000004E-2</v>
      </c>
      <c r="M10" s="3">
        <f>SUM(M4:M9)</f>
        <v>7457.5769999999993</v>
      </c>
      <c r="N10" s="3">
        <f t="shared" si="4"/>
        <v>1.0010000000000001</v>
      </c>
      <c r="O10" s="34">
        <f>SUM(O4:O9)</f>
        <v>90009.984000000011</v>
      </c>
    </row>
    <row r="11" spans="1:16" ht="16.5" customHeight="1" x14ac:dyDescent="0.25">
      <c r="A11" s="2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1:16" ht="16.5" customHeight="1" x14ac:dyDescent="0.25">
      <c r="A12" s="2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4" spans="1:16" ht="31.5" x14ac:dyDescent="0.25">
      <c r="A14" s="1"/>
      <c r="B14" s="1"/>
      <c r="C14" s="26" t="s">
        <v>18</v>
      </c>
      <c r="D14" s="26" t="s">
        <v>19</v>
      </c>
      <c r="E14" s="26" t="s">
        <v>20</v>
      </c>
      <c r="F14" s="26" t="s">
        <v>21</v>
      </c>
      <c r="G14" s="26" t="s">
        <v>22</v>
      </c>
      <c r="H14" s="26" t="s">
        <v>23</v>
      </c>
      <c r="I14" s="35"/>
      <c r="J14" s="20"/>
    </row>
    <row r="15" spans="1:16" x14ac:dyDescent="0.25">
      <c r="A15" s="22" t="s">
        <v>60</v>
      </c>
      <c r="B15" s="25">
        <f>SUM(C15:H15)</f>
        <v>5917.7829999999994</v>
      </c>
      <c r="C15" s="27">
        <v>1688.9010000000001</v>
      </c>
      <c r="D15" s="27">
        <v>819.96</v>
      </c>
      <c r="E15" s="27">
        <v>868.1</v>
      </c>
      <c r="F15" s="25">
        <v>852.72</v>
      </c>
      <c r="G15" s="25">
        <v>820.68</v>
      </c>
      <c r="H15" s="27">
        <v>867.42200000000003</v>
      </c>
      <c r="I15" s="36"/>
      <c r="J15" s="20"/>
    </row>
    <row r="16" spans="1:16" x14ac:dyDescent="0.25">
      <c r="A16" s="22" t="s">
        <v>61</v>
      </c>
      <c r="B16" s="25">
        <f t="shared" ref="B16:B42" si="7">SUM(C16:H16)</f>
        <v>798.6</v>
      </c>
      <c r="C16" s="27">
        <v>798.6</v>
      </c>
      <c r="D16" s="27"/>
      <c r="E16" s="27"/>
      <c r="F16" s="25"/>
      <c r="G16" s="25"/>
      <c r="H16" s="27"/>
      <c r="I16" s="36"/>
      <c r="J16" s="20"/>
    </row>
    <row r="17" spans="1:10" x14ac:dyDescent="0.25">
      <c r="A17" s="22" t="s">
        <v>62</v>
      </c>
      <c r="B17" s="25">
        <f t="shared" si="7"/>
        <v>31738.502999999997</v>
      </c>
      <c r="C17" s="27">
        <v>14923.708000000001</v>
      </c>
      <c r="D17" s="27">
        <v>3723.3429999999998</v>
      </c>
      <c r="E17" s="27">
        <v>3719.1619999999998</v>
      </c>
      <c r="F17" s="25">
        <v>2983.107</v>
      </c>
      <c r="G17" s="25">
        <v>3107.442</v>
      </c>
      <c r="H17" s="27">
        <v>3281.741</v>
      </c>
      <c r="I17" s="36"/>
      <c r="J17" s="20"/>
    </row>
    <row r="18" spans="1:10" x14ac:dyDescent="0.25">
      <c r="A18" s="22" t="s">
        <v>155</v>
      </c>
      <c r="B18" s="25">
        <f t="shared" si="7"/>
        <v>120</v>
      </c>
      <c r="C18" s="27">
        <v>120</v>
      </c>
      <c r="D18" s="27"/>
      <c r="E18" s="27"/>
      <c r="F18" s="25"/>
      <c r="G18" s="25"/>
      <c r="H18" s="27"/>
      <c r="I18" s="36"/>
      <c r="J18" s="20"/>
    </row>
    <row r="19" spans="1:10" x14ac:dyDescent="0.25">
      <c r="A19" s="22" t="s">
        <v>63</v>
      </c>
      <c r="B19" s="25">
        <f t="shared" si="7"/>
        <v>1065</v>
      </c>
      <c r="C19" s="27">
        <v>716</v>
      </c>
      <c r="D19" s="25">
        <v>82</v>
      </c>
      <c r="E19" s="25">
        <v>80</v>
      </c>
      <c r="F19" s="25">
        <v>66</v>
      </c>
      <c r="G19" s="25">
        <v>60.6</v>
      </c>
      <c r="H19" s="25">
        <v>60.4</v>
      </c>
      <c r="I19" s="36"/>
      <c r="J19" s="20"/>
    </row>
    <row r="20" spans="1:10" x14ac:dyDescent="0.25">
      <c r="A20" s="23" t="s">
        <v>64</v>
      </c>
      <c r="B20" s="28">
        <f>SUM(B15:B19)</f>
        <v>39639.885999999999</v>
      </c>
      <c r="C20" s="28">
        <f>SUM(C15:C19)</f>
        <v>18247.209000000003</v>
      </c>
      <c r="D20" s="28">
        <f t="shared" ref="D20:H20" si="8">SUM(D15:D19)</f>
        <v>4625.3029999999999</v>
      </c>
      <c r="E20" s="28">
        <f t="shared" si="8"/>
        <v>4667.2619999999997</v>
      </c>
      <c r="F20" s="28">
        <f t="shared" si="8"/>
        <v>3901.8270000000002</v>
      </c>
      <c r="G20" s="28">
        <f t="shared" si="8"/>
        <v>3988.7219999999998</v>
      </c>
      <c r="H20" s="28">
        <f t="shared" si="8"/>
        <v>4209.5630000000001</v>
      </c>
      <c r="I20" s="36"/>
      <c r="J20" s="20"/>
    </row>
    <row r="21" spans="1:10" x14ac:dyDescent="0.25">
      <c r="A21" s="22" t="s">
        <v>151</v>
      </c>
      <c r="B21" s="25">
        <f t="shared" si="7"/>
        <v>20781.758000000002</v>
      </c>
      <c r="C21" s="27">
        <v>15849.026</v>
      </c>
      <c r="D21" s="25">
        <v>1093.154</v>
      </c>
      <c r="E21" s="25">
        <v>1108.5250000000001</v>
      </c>
      <c r="F21" s="25">
        <v>1304.98</v>
      </c>
      <c r="G21" s="25">
        <v>703.97699999999998</v>
      </c>
      <c r="H21" s="25">
        <v>722.096</v>
      </c>
      <c r="I21" s="36"/>
      <c r="J21" s="20"/>
    </row>
    <row r="22" spans="1:10" x14ac:dyDescent="0.25">
      <c r="A22" s="22" t="s">
        <v>65</v>
      </c>
      <c r="B22" s="25">
        <f t="shared" si="7"/>
        <v>4650.74</v>
      </c>
      <c r="C22" s="25">
        <v>4539.74</v>
      </c>
      <c r="D22" s="25">
        <v>34</v>
      </c>
      <c r="E22" s="25">
        <v>34</v>
      </c>
      <c r="F22" s="25">
        <v>17</v>
      </c>
      <c r="G22" s="25">
        <v>13</v>
      </c>
      <c r="H22" s="25">
        <v>13</v>
      </c>
      <c r="I22" s="36"/>
      <c r="J22" s="20"/>
    </row>
    <row r="23" spans="1:10" x14ac:dyDescent="0.25">
      <c r="A23" s="23" t="s">
        <v>66</v>
      </c>
      <c r="B23" s="28">
        <f>SUM(B21:B22)</f>
        <v>25432.498</v>
      </c>
      <c r="C23" s="28">
        <f t="shared" ref="C23:H23" si="9">SUM(C21:C22)</f>
        <v>20388.766</v>
      </c>
      <c r="D23" s="28">
        <f t="shared" si="9"/>
        <v>1127.154</v>
      </c>
      <c r="E23" s="28">
        <f t="shared" si="9"/>
        <v>1142.5250000000001</v>
      </c>
      <c r="F23" s="28">
        <f t="shared" si="9"/>
        <v>1321.98</v>
      </c>
      <c r="G23" s="28">
        <f t="shared" si="9"/>
        <v>716.97699999999998</v>
      </c>
      <c r="H23" s="28">
        <f t="shared" si="9"/>
        <v>735.096</v>
      </c>
      <c r="I23" s="36"/>
      <c r="J23" s="20"/>
    </row>
    <row r="24" spans="1:10" x14ac:dyDescent="0.25">
      <c r="A24" s="22" t="s">
        <v>67</v>
      </c>
      <c r="B24" s="25">
        <f t="shared" si="7"/>
        <v>1861.5980000000002</v>
      </c>
      <c r="C24" s="27">
        <v>1060</v>
      </c>
      <c r="D24" s="25">
        <v>639.89800000000002</v>
      </c>
      <c r="E24" s="25">
        <v>161.69999999999999</v>
      </c>
      <c r="F24" s="25"/>
      <c r="G24" s="25"/>
      <c r="H24" s="25"/>
      <c r="I24" s="36"/>
      <c r="J24" s="20"/>
    </row>
    <row r="25" spans="1:10" x14ac:dyDescent="0.25">
      <c r="A25" s="23" t="s">
        <v>68</v>
      </c>
      <c r="B25" s="28">
        <f t="shared" si="7"/>
        <v>1861.5980000000002</v>
      </c>
      <c r="C25" s="28">
        <f t="shared" ref="C25:H25" si="10">C24</f>
        <v>1060</v>
      </c>
      <c r="D25" s="28">
        <f t="shared" si="10"/>
        <v>639.89800000000002</v>
      </c>
      <c r="E25" s="28">
        <f t="shared" si="10"/>
        <v>161.69999999999999</v>
      </c>
      <c r="F25" s="28">
        <f t="shared" si="10"/>
        <v>0</v>
      </c>
      <c r="G25" s="28">
        <f t="shared" si="10"/>
        <v>0</v>
      </c>
      <c r="H25" s="28">
        <f t="shared" si="10"/>
        <v>0</v>
      </c>
      <c r="I25" s="36"/>
      <c r="J25" s="20"/>
    </row>
    <row r="26" spans="1:10" x14ac:dyDescent="0.25">
      <c r="A26" s="24" t="s">
        <v>51</v>
      </c>
      <c r="B26" s="29">
        <f t="shared" si="7"/>
        <v>3485</v>
      </c>
      <c r="C26" s="29">
        <v>3485</v>
      </c>
      <c r="D26" s="29"/>
      <c r="E26" s="29"/>
      <c r="F26" s="29"/>
      <c r="G26" s="29"/>
      <c r="H26" s="29"/>
      <c r="I26" s="36"/>
      <c r="J26" s="20"/>
    </row>
    <row r="27" spans="1:10" x14ac:dyDescent="0.25">
      <c r="A27" s="24" t="s">
        <v>125</v>
      </c>
      <c r="B27" s="29">
        <f t="shared" si="7"/>
        <v>5323</v>
      </c>
      <c r="C27" s="29">
        <v>2643</v>
      </c>
      <c r="D27" s="29">
        <v>709</v>
      </c>
      <c r="E27" s="29">
        <v>773</v>
      </c>
      <c r="F27" s="29">
        <v>515</v>
      </c>
      <c r="G27" s="29">
        <v>318</v>
      </c>
      <c r="H27" s="29">
        <v>365</v>
      </c>
      <c r="I27" s="36"/>
      <c r="J27" s="20"/>
    </row>
    <row r="28" spans="1:10" x14ac:dyDescent="0.25">
      <c r="A28" s="22" t="s">
        <v>52</v>
      </c>
      <c r="B28" s="25">
        <f t="shared" si="7"/>
        <v>6091.3249999999998</v>
      </c>
      <c r="C28" s="27">
        <v>4737.5</v>
      </c>
      <c r="D28" s="25">
        <v>482.221</v>
      </c>
      <c r="E28" s="25">
        <v>434.904</v>
      </c>
      <c r="F28" s="25">
        <v>271.80799999999999</v>
      </c>
      <c r="G28" s="25">
        <v>105.47199999999999</v>
      </c>
      <c r="H28" s="25">
        <v>59.42</v>
      </c>
      <c r="I28" s="36"/>
      <c r="J28" s="20"/>
    </row>
    <row r="29" spans="1:10" x14ac:dyDescent="0.25">
      <c r="A29" s="23" t="s">
        <v>69</v>
      </c>
      <c r="B29" s="28">
        <f>SUM(B26:B28)</f>
        <v>14899.325000000001</v>
      </c>
      <c r="C29" s="28">
        <f t="shared" ref="C29:H29" si="11">SUM(C26:C28)</f>
        <v>10865.5</v>
      </c>
      <c r="D29" s="28">
        <f t="shared" si="11"/>
        <v>1191.221</v>
      </c>
      <c r="E29" s="28">
        <f t="shared" si="11"/>
        <v>1207.904</v>
      </c>
      <c r="F29" s="28">
        <f t="shared" si="11"/>
        <v>786.80799999999999</v>
      </c>
      <c r="G29" s="28">
        <f t="shared" si="11"/>
        <v>423.47199999999998</v>
      </c>
      <c r="H29" s="28">
        <f t="shared" si="11"/>
        <v>424.42</v>
      </c>
      <c r="I29" s="36"/>
      <c r="J29" s="20"/>
    </row>
    <row r="30" spans="1:10" x14ac:dyDescent="0.25">
      <c r="A30" s="22" t="s">
        <v>70</v>
      </c>
      <c r="B30" s="25">
        <f t="shared" si="7"/>
        <v>719.1</v>
      </c>
      <c r="C30" s="27">
        <v>716</v>
      </c>
      <c r="D30" s="25">
        <v>3.1</v>
      </c>
      <c r="E30" s="25"/>
      <c r="F30" s="25"/>
      <c r="G30" s="25"/>
      <c r="H30" s="25"/>
      <c r="I30" s="36"/>
      <c r="J30" s="20"/>
    </row>
    <row r="31" spans="1:10" x14ac:dyDescent="0.25">
      <c r="A31" s="23" t="s">
        <v>71</v>
      </c>
      <c r="B31" s="28">
        <f t="shared" ref="B31:H31" si="12">B30</f>
        <v>719.1</v>
      </c>
      <c r="C31" s="28">
        <f t="shared" si="12"/>
        <v>716</v>
      </c>
      <c r="D31" s="28">
        <f t="shared" si="12"/>
        <v>3.1</v>
      </c>
      <c r="E31" s="28">
        <f t="shared" si="12"/>
        <v>0</v>
      </c>
      <c r="F31" s="28">
        <f t="shared" si="12"/>
        <v>0</v>
      </c>
      <c r="G31" s="28">
        <f t="shared" si="12"/>
        <v>0</v>
      </c>
      <c r="H31" s="28">
        <f t="shared" si="12"/>
        <v>0</v>
      </c>
      <c r="I31" s="36"/>
      <c r="J31" s="20"/>
    </row>
    <row r="32" spans="1:10" x14ac:dyDescent="0.25">
      <c r="A32" s="22" t="s">
        <v>72</v>
      </c>
      <c r="B32" s="25">
        <f t="shared" si="7"/>
        <v>777.15</v>
      </c>
      <c r="C32" s="27">
        <v>600</v>
      </c>
      <c r="D32" s="27">
        <v>57.15</v>
      </c>
      <c r="E32" s="27">
        <v>65</v>
      </c>
      <c r="F32" s="25"/>
      <c r="G32" s="25">
        <v>30</v>
      </c>
      <c r="H32" s="25">
        <v>25</v>
      </c>
      <c r="I32" s="36"/>
      <c r="J32" s="20"/>
    </row>
    <row r="33" spans="1:14" x14ac:dyDescent="0.25">
      <c r="A33" s="22" t="s">
        <v>73</v>
      </c>
      <c r="B33" s="25">
        <f t="shared" si="7"/>
        <v>4105.4920000000002</v>
      </c>
      <c r="C33" s="27">
        <v>3923.8220000000001</v>
      </c>
      <c r="D33" s="27">
        <v>56.55</v>
      </c>
      <c r="E33" s="27">
        <v>80</v>
      </c>
      <c r="F33" s="25">
        <v>5.3</v>
      </c>
      <c r="G33" s="25">
        <v>33.82</v>
      </c>
      <c r="H33" s="25">
        <v>6</v>
      </c>
      <c r="I33" s="36"/>
      <c r="J33" s="20"/>
    </row>
    <row r="34" spans="1:14" x14ac:dyDescent="0.25">
      <c r="A34" s="22" t="s">
        <v>156</v>
      </c>
      <c r="B34" s="25">
        <f t="shared" si="7"/>
        <v>20</v>
      </c>
      <c r="C34" s="27"/>
      <c r="D34" s="27">
        <v>20</v>
      </c>
      <c r="E34" s="27"/>
      <c r="F34" s="25"/>
      <c r="G34" s="25"/>
      <c r="H34" s="25"/>
      <c r="I34" s="36"/>
      <c r="J34" s="20"/>
    </row>
    <row r="35" spans="1:14" x14ac:dyDescent="0.25">
      <c r="A35" s="22" t="s">
        <v>79</v>
      </c>
      <c r="B35" s="25">
        <f t="shared" si="7"/>
        <v>333.5</v>
      </c>
      <c r="C35" s="27">
        <v>270</v>
      </c>
      <c r="D35" s="27">
        <v>18.5</v>
      </c>
      <c r="E35" s="27">
        <v>45</v>
      </c>
      <c r="F35" s="25"/>
      <c r="G35" s="25"/>
      <c r="H35" s="25"/>
      <c r="I35" s="36"/>
      <c r="J35" s="20"/>
    </row>
    <row r="36" spans="1:14" x14ac:dyDescent="0.25">
      <c r="A36" s="22" t="s">
        <v>74</v>
      </c>
      <c r="B36" s="25">
        <f t="shared" si="7"/>
        <v>0</v>
      </c>
      <c r="C36" s="25"/>
      <c r="D36" s="25"/>
      <c r="E36" s="25"/>
      <c r="F36" s="25"/>
      <c r="G36" s="25"/>
      <c r="H36" s="25"/>
      <c r="I36" s="36"/>
      <c r="J36" s="20"/>
    </row>
    <row r="37" spans="1:14" x14ac:dyDescent="0.25">
      <c r="A37" s="22" t="s">
        <v>152</v>
      </c>
      <c r="B37" s="25">
        <f t="shared" si="7"/>
        <v>0</v>
      </c>
      <c r="C37" s="25"/>
      <c r="D37" s="25"/>
      <c r="E37" s="25"/>
      <c r="F37" s="25"/>
      <c r="G37" s="25"/>
      <c r="H37" s="25"/>
      <c r="I37" s="36"/>
      <c r="J37" s="20"/>
    </row>
    <row r="38" spans="1:14" x14ac:dyDescent="0.25">
      <c r="A38" s="22" t="s">
        <v>153</v>
      </c>
      <c r="B38" s="25">
        <f t="shared" si="7"/>
        <v>0</v>
      </c>
      <c r="C38" s="25"/>
      <c r="D38" s="25"/>
      <c r="E38" s="25"/>
      <c r="F38" s="25"/>
      <c r="G38" s="25"/>
      <c r="H38" s="25"/>
      <c r="I38" s="36"/>
      <c r="J38" s="20"/>
    </row>
    <row r="39" spans="1:14" x14ac:dyDescent="0.25">
      <c r="A39" s="22" t="s">
        <v>75</v>
      </c>
      <c r="B39" s="25">
        <f t="shared" si="7"/>
        <v>307.435</v>
      </c>
      <c r="C39" s="27">
        <v>50</v>
      </c>
      <c r="D39" s="25"/>
      <c r="E39" s="25">
        <v>130</v>
      </c>
      <c r="F39" s="25">
        <v>107.435</v>
      </c>
      <c r="G39" s="25">
        <v>20</v>
      </c>
      <c r="H39" s="25"/>
      <c r="I39" s="36"/>
      <c r="J39" s="20"/>
    </row>
    <row r="40" spans="1:14" x14ac:dyDescent="0.25">
      <c r="A40" s="22" t="s">
        <v>154</v>
      </c>
      <c r="B40" s="25">
        <f t="shared" si="7"/>
        <v>0</v>
      </c>
      <c r="C40" s="27"/>
      <c r="D40" s="25"/>
      <c r="E40" s="25"/>
      <c r="F40" s="25"/>
      <c r="G40" s="25"/>
      <c r="H40" s="25"/>
      <c r="I40" s="36"/>
      <c r="J40" s="20"/>
    </row>
    <row r="41" spans="1:14" x14ac:dyDescent="0.25">
      <c r="A41" s="22" t="s">
        <v>76</v>
      </c>
      <c r="B41" s="25">
        <f t="shared" si="7"/>
        <v>934</v>
      </c>
      <c r="C41" s="27">
        <v>680</v>
      </c>
      <c r="D41" s="25">
        <v>62</v>
      </c>
      <c r="E41" s="25">
        <v>80</v>
      </c>
      <c r="F41" s="25">
        <v>50</v>
      </c>
      <c r="G41" s="25">
        <v>24</v>
      </c>
      <c r="H41" s="25">
        <v>38</v>
      </c>
      <c r="I41" s="36"/>
      <c r="J41" s="20"/>
    </row>
    <row r="42" spans="1:14" x14ac:dyDescent="0.25">
      <c r="A42" s="22" t="s">
        <v>77</v>
      </c>
      <c r="B42" s="25">
        <f t="shared" si="7"/>
        <v>980</v>
      </c>
      <c r="C42" s="25">
        <v>980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36"/>
      <c r="J42" s="20"/>
    </row>
    <row r="43" spans="1:14" x14ac:dyDescent="0.25">
      <c r="A43" s="23" t="s">
        <v>78</v>
      </c>
      <c r="B43" s="28">
        <f>SUM(C43:H43)</f>
        <v>7457.5769999999993</v>
      </c>
      <c r="C43" s="28">
        <f t="shared" ref="C43:H43" si="13">SUM(C32:C42)</f>
        <v>6503.8220000000001</v>
      </c>
      <c r="D43" s="28">
        <f t="shared" si="13"/>
        <v>214.2</v>
      </c>
      <c r="E43" s="28">
        <f t="shared" si="13"/>
        <v>400</v>
      </c>
      <c r="F43" s="28">
        <f t="shared" si="13"/>
        <v>162.73500000000001</v>
      </c>
      <c r="G43" s="28">
        <f t="shared" si="13"/>
        <v>107.82</v>
      </c>
      <c r="H43" s="28">
        <f t="shared" si="13"/>
        <v>69</v>
      </c>
      <c r="I43" s="36"/>
      <c r="J43" s="20"/>
    </row>
    <row r="44" spans="1:14" x14ac:dyDescent="0.25">
      <c r="A44" s="5"/>
      <c r="B44" s="25">
        <f t="shared" ref="B44:H44" si="14">SUM(B43,B31,B29,B25,B23,B20)</f>
        <v>90009.983999999997</v>
      </c>
      <c r="C44" s="25">
        <f t="shared" si="14"/>
        <v>57781.297000000006</v>
      </c>
      <c r="D44" s="25">
        <f t="shared" si="14"/>
        <v>7800.8760000000002</v>
      </c>
      <c r="E44" s="25">
        <f t="shared" si="14"/>
        <v>7579.3909999999996</v>
      </c>
      <c r="F44" s="25">
        <f t="shared" si="14"/>
        <v>6173.35</v>
      </c>
      <c r="G44" s="25">
        <f t="shared" si="14"/>
        <v>5236.991</v>
      </c>
      <c r="H44" s="25">
        <f t="shared" si="14"/>
        <v>5438.0789999999997</v>
      </c>
    </row>
    <row r="45" spans="1:14" x14ac:dyDescent="0.25">
      <c r="A45" s="5"/>
    </row>
    <row r="46" spans="1:14" x14ac:dyDescent="0.25">
      <c r="A46" s="5"/>
    </row>
    <row r="47" spans="1:14" x14ac:dyDescent="0.25">
      <c r="A47" s="5"/>
      <c r="N47" s="19"/>
    </row>
    <row r="48" spans="1:14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</sheetData>
  <mergeCells count="7">
    <mergeCell ref="J2:K2"/>
    <mergeCell ref="L2:M2"/>
    <mergeCell ref="N2:O2"/>
    <mergeCell ref="B2:C2"/>
    <mergeCell ref="D2:E2"/>
    <mergeCell ref="F2:G2"/>
    <mergeCell ref="H2:I2"/>
  </mergeCells>
  <pageMargins left="0.70866141732283472" right="0.70866141732283472" top="0.74803149606299213" bottom="0.74803149606299213" header="0.31496062992125984" footer="0.31496062992125984"/>
  <pageSetup paperSize="9" scale="63" firstPageNumber="258" orientation="landscape" useFirstPageNumber="1" r:id="rId1"/>
  <headerFooter>
    <oddFooter>Страница &amp;P</oddFooter>
  </headerFooter>
  <rowBreaks count="1" manualBreakCount="1">
    <brk id="12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0"/>
  <sheetViews>
    <sheetView tabSelected="1" workbookViewId="0">
      <selection activeCell="J7" sqref="J7"/>
    </sheetView>
  </sheetViews>
  <sheetFormatPr defaultRowHeight="12.75" x14ac:dyDescent="0.2"/>
  <cols>
    <col min="1" max="1" width="39.28515625" customWidth="1"/>
    <col min="2" max="2" width="6.42578125" customWidth="1"/>
    <col min="3" max="3" width="11" customWidth="1"/>
    <col min="4" max="4" width="11.28515625" customWidth="1"/>
    <col min="5" max="5" width="12.28515625" customWidth="1"/>
    <col min="6" max="6" width="13.28515625" customWidth="1"/>
    <col min="7" max="7" width="10.140625" customWidth="1"/>
  </cols>
  <sheetData>
    <row r="3" spans="1:7" ht="60" x14ac:dyDescent="0.2">
      <c r="A3" s="39" t="s">
        <v>157</v>
      </c>
      <c r="B3" s="40" t="s">
        <v>158</v>
      </c>
      <c r="C3" s="40" t="s">
        <v>191</v>
      </c>
      <c r="D3" s="40" t="s">
        <v>192</v>
      </c>
      <c r="E3" s="40" t="s">
        <v>193</v>
      </c>
      <c r="F3" s="41" t="s">
        <v>194</v>
      </c>
      <c r="G3" s="40" t="s">
        <v>195</v>
      </c>
    </row>
    <row r="4" spans="1:7" x14ac:dyDescent="0.2">
      <c r="A4" s="42" t="s">
        <v>159</v>
      </c>
      <c r="B4" s="43"/>
      <c r="C4" s="44">
        <f>SUM(C5,C16,C36,C52,C67,C78)</f>
        <v>89157366</v>
      </c>
      <c r="D4" s="44">
        <f>SUM(D5,D16,D36,D52,D67,D78)</f>
        <v>318618</v>
      </c>
      <c r="E4" s="44">
        <f>SUM(E5,E16,E36,E52,E67,E78)</f>
        <v>534000</v>
      </c>
      <c r="F4" s="44">
        <f>SUM(F5,F16,F36,F52,F67,F78)</f>
        <v>90009984</v>
      </c>
      <c r="G4" s="44">
        <f>SUM(G5,G16,G36,G52,G67,G78)</f>
        <v>5323000</v>
      </c>
    </row>
    <row r="5" spans="1:7" x14ac:dyDescent="0.2">
      <c r="A5" s="45" t="s">
        <v>160</v>
      </c>
      <c r="B5" s="46"/>
      <c r="C5" s="47">
        <f>SUM(C6:C15)</f>
        <v>5379122</v>
      </c>
      <c r="D5" s="47">
        <f>SUM(D6:D15)</f>
        <v>22957</v>
      </c>
      <c r="E5" s="47">
        <f>SUM(E6:E15)</f>
        <v>36000</v>
      </c>
      <c r="F5" s="47">
        <f>SUM(F6:F15)</f>
        <v>5438079</v>
      </c>
      <c r="G5" s="47">
        <f>SUM(G6:G15)</f>
        <v>365000</v>
      </c>
    </row>
    <row r="6" spans="1:7" ht="38.25" x14ac:dyDescent="0.2">
      <c r="A6" s="48" t="s">
        <v>161</v>
      </c>
      <c r="B6" s="49" t="s">
        <v>60</v>
      </c>
      <c r="C6" s="50">
        <v>867422</v>
      </c>
      <c r="D6" s="50"/>
      <c r="E6" s="50"/>
      <c r="F6" s="50">
        <f t="shared" ref="F6:F15" si="0">SUM(D6:E6,C6)</f>
        <v>867422</v>
      </c>
      <c r="G6" s="50"/>
    </row>
    <row r="7" spans="1:7" ht="63.75" x14ac:dyDescent="0.2">
      <c r="A7" s="48" t="s">
        <v>162</v>
      </c>
      <c r="B7" s="49" t="s">
        <v>62</v>
      </c>
      <c r="C7" s="50">
        <v>3270759</v>
      </c>
      <c r="D7" s="50">
        <v>10982</v>
      </c>
      <c r="E7" s="50"/>
      <c r="F7" s="50">
        <f t="shared" si="0"/>
        <v>3281741</v>
      </c>
      <c r="G7" s="50"/>
    </row>
    <row r="8" spans="1:7" ht="51" x14ac:dyDescent="0.2">
      <c r="A8" s="48" t="s">
        <v>163</v>
      </c>
      <c r="B8" s="49" t="s">
        <v>63</v>
      </c>
      <c r="C8" s="50">
        <v>60400</v>
      </c>
      <c r="D8" s="50"/>
      <c r="E8" s="50"/>
      <c r="F8" s="50">
        <f t="shared" si="0"/>
        <v>60400</v>
      </c>
      <c r="G8" s="50"/>
    </row>
    <row r="9" spans="1:7" x14ac:dyDescent="0.2">
      <c r="A9" s="48" t="s">
        <v>164</v>
      </c>
      <c r="B9" s="49" t="s">
        <v>72</v>
      </c>
      <c r="C9" s="50">
        <v>25000</v>
      </c>
      <c r="D9" s="50"/>
      <c r="E9" s="50"/>
      <c r="F9" s="50">
        <f t="shared" si="0"/>
        <v>25000</v>
      </c>
      <c r="G9" s="50"/>
    </row>
    <row r="10" spans="1:7" x14ac:dyDescent="0.2">
      <c r="A10" s="48" t="s">
        <v>165</v>
      </c>
      <c r="B10" s="49" t="s">
        <v>73</v>
      </c>
      <c r="C10" s="50">
        <v>6000</v>
      </c>
      <c r="D10" s="50"/>
      <c r="E10" s="50"/>
      <c r="F10" s="50">
        <f t="shared" si="0"/>
        <v>6000</v>
      </c>
      <c r="G10" s="50"/>
    </row>
    <row r="11" spans="1:7" x14ac:dyDescent="0.2">
      <c r="A11" s="48" t="s">
        <v>167</v>
      </c>
      <c r="B11" s="49" t="s">
        <v>51</v>
      </c>
      <c r="C11" s="50">
        <v>329000</v>
      </c>
      <c r="D11" s="50"/>
      <c r="E11" s="50">
        <f>G11-C11</f>
        <v>36000</v>
      </c>
      <c r="F11" s="50">
        <f t="shared" si="0"/>
        <v>365000</v>
      </c>
      <c r="G11" s="50">
        <v>365000</v>
      </c>
    </row>
    <row r="12" spans="1:7" x14ac:dyDescent="0.2">
      <c r="A12" s="48" t="s">
        <v>168</v>
      </c>
      <c r="B12" s="49" t="s">
        <v>52</v>
      </c>
      <c r="C12" s="50">
        <v>57325</v>
      </c>
      <c r="D12" s="50">
        <v>2095</v>
      </c>
      <c r="E12" s="50"/>
      <c r="F12" s="50">
        <f t="shared" si="0"/>
        <v>59420</v>
      </c>
      <c r="G12" s="50"/>
    </row>
    <row r="13" spans="1:7" x14ac:dyDescent="0.2">
      <c r="A13" s="48" t="s">
        <v>169</v>
      </c>
      <c r="B13" s="49" t="s">
        <v>187</v>
      </c>
      <c r="C13" s="50">
        <v>712216</v>
      </c>
      <c r="D13" s="50">
        <v>9880</v>
      </c>
      <c r="E13" s="50"/>
      <c r="F13" s="50">
        <f t="shared" si="0"/>
        <v>722096</v>
      </c>
      <c r="G13" s="50"/>
    </row>
    <row r="14" spans="1:7" x14ac:dyDescent="0.2">
      <c r="A14" s="48" t="s">
        <v>170</v>
      </c>
      <c r="B14" s="49" t="s">
        <v>76</v>
      </c>
      <c r="C14" s="50">
        <v>38000</v>
      </c>
      <c r="D14" s="50"/>
      <c r="E14" s="50"/>
      <c r="F14" s="50">
        <f t="shared" si="0"/>
        <v>38000</v>
      </c>
      <c r="G14" s="50"/>
    </row>
    <row r="15" spans="1:7" x14ac:dyDescent="0.2">
      <c r="A15" s="48" t="s">
        <v>171</v>
      </c>
      <c r="B15" s="49" t="s">
        <v>65</v>
      </c>
      <c r="C15" s="50">
        <v>13000</v>
      </c>
      <c r="D15" s="50"/>
      <c r="E15" s="50"/>
      <c r="F15" s="50">
        <f t="shared" si="0"/>
        <v>13000</v>
      </c>
      <c r="G15" s="50"/>
    </row>
    <row r="16" spans="1:7" ht="25.5" x14ac:dyDescent="0.2">
      <c r="A16" s="45" t="s">
        <v>172</v>
      </c>
      <c r="B16" s="46"/>
      <c r="C16" s="47">
        <f>SUM(C17:C35)</f>
        <v>57321683</v>
      </c>
      <c r="D16" s="47">
        <f t="shared" ref="D16:G16" si="1">SUM(D17:D35)</f>
        <v>193614</v>
      </c>
      <c r="E16" s="47">
        <f t="shared" si="1"/>
        <v>266000</v>
      </c>
      <c r="F16" s="47">
        <f t="shared" si="1"/>
        <v>57781297</v>
      </c>
      <c r="G16" s="47">
        <f t="shared" si="1"/>
        <v>2643000</v>
      </c>
    </row>
    <row r="17" spans="1:7" ht="38.25" x14ac:dyDescent="0.2">
      <c r="A17" s="48" t="s">
        <v>161</v>
      </c>
      <c r="B17" s="49" t="s">
        <v>60</v>
      </c>
      <c r="C17" s="50">
        <v>1688901</v>
      </c>
      <c r="D17" s="50"/>
      <c r="E17" s="50"/>
      <c r="F17" s="50">
        <f t="shared" ref="F17:F35" si="2">SUM(D17:E17,C17)</f>
        <v>1688901</v>
      </c>
      <c r="G17" s="50"/>
    </row>
    <row r="18" spans="1:7" ht="51" x14ac:dyDescent="0.2">
      <c r="A18" s="48" t="s">
        <v>173</v>
      </c>
      <c r="B18" s="49" t="s">
        <v>61</v>
      </c>
      <c r="C18" s="50">
        <v>798600</v>
      </c>
      <c r="D18" s="50"/>
      <c r="E18" s="50"/>
      <c r="F18" s="50">
        <f t="shared" si="2"/>
        <v>798600</v>
      </c>
      <c r="G18" s="50"/>
    </row>
    <row r="19" spans="1:7" ht="63.75" x14ac:dyDescent="0.2">
      <c r="A19" s="48" t="s">
        <v>162</v>
      </c>
      <c r="B19" s="49" t="s">
        <v>62</v>
      </c>
      <c r="C19" s="50">
        <v>14889344</v>
      </c>
      <c r="D19" s="50">
        <v>34364</v>
      </c>
      <c r="E19" s="50"/>
      <c r="F19" s="50">
        <f t="shared" si="2"/>
        <v>14923708</v>
      </c>
      <c r="G19" s="50"/>
    </row>
    <row r="20" spans="1:7" ht="51" x14ac:dyDescent="0.2">
      <c r="A20" s="48" t="s">
        <v>163</v>
      </c>
      <c r="B20" s="49" t="s">
        <v>63</v>
      </c>
      <c r="C20" s="50">
        <v>716000</v>
      </c>
      <c r="D20" s="50"/>
      <c r="E20" s="50"/>
      <c r="F20" s="50">
        <f t="shared" si="2"/>
        <v>716000</v>
      </c>
      <c r="G20" s="50"/>
    </row>
    <row r="21" spans="1:7" ht="25.5" x14ac:dyDescent="0.2">
      <c r="A21" s="48" t="s">
        <v>174</v>
      </c>
      <c r="B21" s="49" t="s">
        <v>155</v>
      </c>
      <c r="C21" s="50">
        <v>120000</v>
      </c>
      <c r="D21" s="50"/>
      <c r="E21" s="50"/>
      <c r="F21" s="50">
        <f t="shared" si="2"/>
        <v>120000</v>
      </c>
      <c r="G21" s="50"/>
    </row>
    <row r="22" spans="1:7" x14ac:dyDescent="0.2">
      <c r="A22" s="48" t="s">
        <v>164</v>
      </c>
      <c r="B22" s="49" t="s">
        <v>72</v>
      </c>
      <c r="C22" s="50">
        <v>600000</v>
      </c>
      <c r="D22" s="50"/>
      <c r="E22" s="50"/>
      <c r="F22" s="50">
        <f t="shared" si="2"/>
        <v>600000</v>
      </c>
      <c r="G22" s="50"/>
    </row>
    <row r="23" spans="1:7" x14ac:dyDescent="0.2">
      <c r="A23" s="48" t="s">
        <v>165</v>
      </c>
      <c r="B23" s="49" t="s">
        <v>73</v>
      </c>
      <c r="C23" s="50">
        <v>3918053</v>
      </c>
      <c r="D23" s="50">
        <v>5769</v>
      </c>
      <c r="E23" s="50"/>
      <c r="F23" s="50">
        <f t="shared" si="2"/>
        <v>3923822</v>
      </c>
      <c r="G23" s="50"/>
    </row>
    <row r="24" spans="1:7" x14ac:dyDescent="0.2">
      <c r="A24" s="48" t="s">
        <v>175</v>
      </c>
      <c r="B24" s="49" t="s">
        <v>79</v>
      </c>
      <c r="C24" s="50">
        <v>270000</v>
      </c>
      <c r="D24" s="50"/>
      <c r="E24" s="50"/>
      <c r="F24" s="50">
        <f t="shared" si="2"/>
        <v>270000</v>
      </c>
      <c r="G24" s="50"/>
    </row>
    <row r="25" spans="1:7" x14ac:dyDescent="0.2">
      <c r="A25" s="48" t="s">
        <v>166</v>
      </c>
      <c r="B25" s="49" t="s">
        <v>51</v>
      </c>
      <c r="C25" s="50">
        <v>3485000</v>
      </c>
      <c r="D25" s="50"/>
      <c r="E25" s="50"/>
      <c r="F25" s="50">
        <f t="shared" si="2"/>
        <v>3485000</v>
      </c>
      <c r="G25" s="50"/>
    </row>
    <row r="26" spans="1:7" x14ac:dyDescent="0.2">
      <c r="A26" s="48" t="s">
        <v>167</v>
      </c>
      <c r="B26" s="49" t="s">
        <v>51</v>
      </c>
      <c r="C26" s="50">
        <v>2377000</v>
      </c>
      <c r="D26" s="50"/>
      <c r="E26" s="50">
        <f>G26-C26</f>
        <v>266000</v>
      </c>
      <c r="F26" s="50">
        <f t="shared" si="2"/>
        <v>2643000</v>
      </c>
      <c r="G26" s="50">
        <v>2643000</v>
      </c>
    </row>
    <row r="27" spans="1:7" ht="25.5" x14ac:dyDescent="0.2">
      <c r="A27" s="48" t="s">
        <v>176</v>
      </c>
      <c r="B27" s="49" t="s">
        <v>75</v>
      </c>
      <c r="C27" s="50">
        <v>50000</v>
      </c>
      <c r="D27" s="50"/>
      <c r="E27" s="50"/>
      <c r="F27" s="50">
        <f t="shared" si="2"/>
        <v>50000</v>
      </c>
      <c r="G27" s="50"/>
    </row>
    <row r="28" spans="1:7" x14ac:dyDescent="0.2">
      <c r="A28" s="48" t="s">
        <v>177</v>
      </c>
      <c r="B28" s="49" t="s">
        <v>70</v>
      </c>
      <c r="C28" s="50">
        <v>716000</v>
      </c>
      <c r="D28" s="50"/>
      <c r="E28" s="50"/>
      <c r="F28" s="50">
        <f t="shared" si="2"/>
        <v>716000</v>
      </c>
      <c r="G28" s="50"/>
    </row>
    <row r="29" spans="1:7" x14ac:dyDescent="0.2">
      <c r="A29" s="48" t="s">
        <v>178</v>
      </c>
      <c r="B29" s="49" t="s">
        <v>67</v>
      </c>
      <c r="C29" s="50">
        <v>1060000</v>
      </c>
      <c r="D29" s="50"/>
      <c r="E29" s="50"/>
      <c r="F29" s="50">
        <f t="shared" si="2"/>
        <v>1060000</v>
      </c>
      <c r="G29" s="50"/>
    </row>
    <row r="30" spans="1:7" x14ac:dyDescent="0.2">
      <c r="A30" s="48" t="s">
        <v>168</v>
      </c>
      <c r="B30" s="49" t="s">
        <v>52</v>
      </c>
      <c r="C30" s="50">
        <v>4681497</v>
      </c>
      <c r="D30" s="50">
        <v>56003</v>
      </c>
      <c r="E30" s="50"/>
      <c r="F30" s="50">
        <f t="shared" si="2"/>
        <v>4737500</v>
      </c>
      <c r="G30" s="50"/>
    </row>
    <row r="31" spans="1:7" x14ac:dyDescent="0.2">
      <c r="A31" s="48" t="s">
        <v>169</v>
      </c>
      <c r="B31" s="49" t="s">
        <v>187</v>
      </c>
      <c r="C31" s="50">
        <v>15766941</v>
      </c>
      <c r="D31" s="50">
        <v>82085</v>
      </c>
      <c r="E31" s="50"/>
      <c r="F31" s="50">
        <f t="shared" si="2"/>
        <v>15849026</v>
      </c>
      <c r="G31" s="50"/>
    </row>
    <row r="32" spans="1:7" x14ac:dyDescent="0.2">
      <c r="A32" s="48" t="s">
        <v>170</v>
      </c>
      <c r="B32" s="49" t="s">
        <v>76</v>
      </c>
      <c r="C32" s="50">
        <v>680000</v>
      </c>
      <c r="D32" s="50"/>
      <c r="E32" s="50"/>
      <c r="F32" s="50">
        <f t="shared" si="2"/>
        <v>680000</v>
      </c>
      <c r="G32" s="50"/>
    </row>
    <row r="33" spans="1:7" x14ac:dyDescent="0.2">
      <c r="A33" s="48" t="s">
        <v>171</v>
      </c>
      <c r="B33" s="49" t="s">
        <v>65</v>
      </c>
      <c r="C33" s="50">
        <v>4524347</v>
      </c>
      <c r="D33" s="50">
        <v>15393</v>
      </c>
      <c r="E33" s="50"/>
      <c r="F33" s="50">
        <f t="shared" si="2"/>
        <v>4539740</v>
      </c>
      <c r="G33" s="50"/>
    </row>
    <row r="34" spans="1:7" x14ac:dyDescent="0.2">
      <c r="A34" s="48" t="s">
        <v>179</v>
      </c>
      <c r="B34" s="49" t="s">
        <v>188</v>
      </c>
      <c r="C34" s="50">
        <v>480000</v>
      </c>
      <c r="D34" s="50"/>
      <c r="E34" s="50"/>
      <c r="F34" s="50">
        <f t="shared" si="2"/>
        <v>480000</v>
      </c>
      <c r="G34" s="50"/>
    </row>
    <row r="35" spans="1:7" x14ac:dyDescent="0.2">
      <c r="A35" s="48" t="s">
        <v>180</v>
      </c>
      <c r="B35" s="49" t="s">
        <v>189</v>
      </c>
      <c r="C35" s="50">
        <v>500000</v>
      </c>
      <c r="D35" s="50"/>
      <c r="E35" s="50"/>
      <c r="F35" s="50">
        <f t="shared" si="2"/>
        <v>500000</v>
      </c>
      <c r="G35" s="50"/>
    </row>
    <row r="36" spans="1:7" ht="25.5" x14ac:dyDescent="0.2">
      <c r="A36" s="45" t="s">
        <v>181</v>
      </c>
      <c r="B36" s="46"/>
      <c r="C36" s="47">
        <f>SUM(C37:C51)</f>
        <v>7713457</v>
      </c>
      <c r="D36" s="47">
        <f>SUM(D37:D51)</f>
        <v>17419</v>
      </c>
      <c r="E36" s="47">
        <f>SUM(E37:E51)</f>
        <v>70000</v>
      </c>
      <c r="F36" s="47">
        <f>SUM(F37:F51)</f>
        <v>7800876</v>
      </c>
      <c r="G36" s="47">
        <f>SUM(G37:G51)</f>
        <v>709000</v>
      </c>
    </row>
    <row r="37" spans="1:7" ht="38.25" x14ac:dyDescent="0.2">
      <c r="A37" s="48" t="s">
        <v>161</v>
      </c>
      <c r="B37" s="49" t="s">
        <v>60</v>
      </c>
      <c r="C37" s="50">
        <v>819960</v>
      </c>
      <c r="D37" s="50"/>
      <c r="E37" s="50"/>
      <c r="F37" s="50">
        <f t="shared" ref="F37:F51" si="3">SUM(D37:E37,C37)</f>
        <v>819960</v>
      </c>
      <c r="G37" s="50"/>
    </row>
    <row r="38" spans="1:7" ht="63.75" x14ac:dyDescent="0.2">
      <c r="A38" s="48" t="s">
        <v>162</v>
      </c>
      <c r="B38" s="49" t="s">
        <v>62</v>
      </c>
      <c r="C38" s="50">
        <v>3717601</v>
      </c>
      <c r="D38" s="50">
        <v>5742</v>
      </c>
      <c r="E38" s="50"/>
      <c r="F38" s="50">
        <f t="shared" si="3"/>
        <v>3723343</v>
      </c>
      <c r="G38" s="50"/>
    </row>
    <row r="39" spans="1:7" ht="51" x14ac:dyDescent="0.2">
      <c r="A39" s="48" t="s">
        <v>163</v>
      </c>
      <c r="B39" s="49" t="s">
        <v>63</v>
      </c>
      <c r="C39" s="50">
        <v>82000</v>
      </c>
      <c r="D39" s="50"/>
      <c r="E39" s="50"/>
      <c r="F39" s="50">
        <f t="shared" si="3"/>
        <v>82000</v>
      </c>
      <c r="G39" s="50"/>
    </row>
    <row r="40" spans="1:7" x14ac:dyDescent="0.2">
      <c r="A40" s="48" t="s">
        <v>164</v>
      </c>
      <c r="B40" s="49" t="s">
        <v>72</v>
      </c>
      <c r="C40" s="50">
        <v>57150</v>
      </c>
      <c r="D40" s="50"/>
      <c r="E40" s="50"/>
      <c r="F40" s="50">
        <f t="shared" si="3"/>
        <v>57150</v>
      </c>
      <c r="G40" s="50"/>
    </row>
    <row r="41" spans="1:7" x14ac:dyDescent="0.2">
      <c r="A41" s="48" t="s">
        <v>165</v>
      </c>
      <c r="B41" s="49" t="s">
        <v>73</v>
      </c>
      <c r="C41" s="50">
        <v>56550</v>
      </c>
      <c r="D41" s="50"/>
      <c r="E41" s="50"/>
      <c r="F41" s="50">
        <f t="shared" si="3"/>
        <v>56550</v>
      </c>
      <c r="G41" s="50"/>
    </row>
    <row r="42" spans="1:7" ht="38.25" x14ac:dyDescent="0.2">
      <c r="A42" s="48" t="s">
        <v>182</v>
      </c>
      <c r="B42" s="49" t="s">
        <v>156</v>
      </c>
      <c r="C42" s="50">
        <v>20000</v>
      </c>
      <c r="D42" s="50"/>
      <c r="E42" s="50"/>
      <c r="F42" s="50">
        <f t="shared" si="3"/>
        <v>20000</v>
      </c>
      <c r="G42" s="50"/>
    </row>
    <row r="43" spans="1:7" x14ac:dyDescent="0.2">
      <c r="A43" s="48" t="s">
        <v>175</v>
      </c>
      <c r="B43" s="49" t="s">
        <v>79</v>
      </c>
      <c r="C43" s="50">
        <v>18500</v>
      </c>
      <c r="D43" s="50"/>
      <c r="E43" s="50"/>
      <c r="F43" s="50">
        <f t="shared" si="3"/>
        <v>18500</v>
      </c>
      <c r="G43" s="50"/>
    </row>
    <row r="44" spans="1:7" x14ac:dyDescent="0.2">
      <c r="A44" s="48" t="s">
        <v>167</v>
      </c>
      <c r="B44" s="49" t="s">
        <v>51</v>
      </c>
      <c r="C44" s="50">
        <v>639000</v>
      </c>
      <c r="D44" s="50"/>
      <c r="E44" s="50">
        <f>G44-C44</f>
        <v>70000</v>
      </c>
      <c r="F44" s="50">
        <f t="shared" si="3"/>
        <v>709000</v>
      </c>
      <c r="G44" s="50">
        <v>709000</v>
      </c>
    </row>
    <row r="45" spans="1:7" ht="25.5" x14ac:dyDescent="0.2">
      <c r="A45" s="48" t="s">
        <v>176</v>
      </c>
      <c r="B45" s="49" t="s">
        <v>75</v>
      </c>
      <c r="C45" s="50"/>
      <c r="D45" s="50"/>
      <c r="E45" s="50"/>
      <c r="F45" s="50">
        <f t="shared" si="3"/>
        <v>0</v>
      </c>
      <c r="G45" s="50"/>
    </row>
    <row r="46" spans="1:7" x14ac:dyDescent="0.2">
      <c r="A46" s="48" t="s">
        <v>177</v>
      </c>
      <c r="B46" s="49" t="s">
        <v>70</v>
      </c>
      <c r="C46" s="50">
        <v>3100</v>
      </c>
      <c r="D46" s="50"/>
      <c r="E46" s="50"/>
      <c r="F46" s="50">
        <f t="shared" si="3"/>
        <v>3100</v>
      </c>
      <c r="G46" s="50"/>
    </row>
    <row r="47" spans="1:7" x14ac:dyDescent="0.2">
      <c r="A47" s="48" t="s">
        <v>178</v>
      </c>
      <c r="B47" s="49" t="s">
        <v>67</v>
      </c>
      <c r="C47" s="50">
        <v>639898</v>
      </c>
      <c r="D47" s="50"/>
      <c r="E47" s="50"/>
      <c r="F47" s="50">
        <f t="shared" si="3"/>
        <v>639898</v>
      </c>
      <c r="G47" s="50"/>
    </row>
    <row r="48" spans="1:7" x14ac:dyDescent="0.2">
      <c r="A48" s="48" t="s">
        <v>168</v>
      </c>
      <c r="B48" s="49" t="s">
        <v>52</v>
      </c>
      <c r="C48" s="50">
        <v>481271</v>
      </c>
      <c r="D48" s="50">
        <v>950</v>
      </c>
      <c r="E48" s="50"/>
      <c r="F48" s="50">
        <f t="shared" si="3"/>
        <v>482221</v>
      </c>
      <c r="G48" s="50"/>
    </row>
    <row r="49" spans="1:7" x14ac:dyDescent="0.2">
      <c r="A49" s="48" t="s">
        <v>169</v>
      </c>
      <c r="B49" s="49" t="s">
        <v>187</v>
      </c>
      <c r="C49" s="50">
        <v>1082427</v>
      </c>
      <c r="D49" s="50">
        <v>10727</v>
      </c>
      <c r="E49" s="50"/>
      <c r="F49" s="50">
        <f t="shared" si="3"/>
        <v>1093154</v>
      </c>
      <c r="G49" s="50"/>
    </row>
    <row r="50" spans="1:7" x14ac:dyDescent="0.2">
      <c r="A50" s="48" t="s">
        <v>170</v>
      </c>
      <c r="B50" s="49" t="s">
        <v>76</v>
      </c>
      <c r="C50" s="50">
        <v>62000</v>
      </c>
      <c r="D50" s="50"/>
      <c r="E50" s="50"/>
      <c r="F50" s="50">
        <f t="shared" si="3"/>
        <v>62000</v>
      </c>
      <c r="G50" s="50"/>
    </row>
    <row r="51" spans="1:7" x14ac:dyDescent="0.2">
      <c r="A51" s="48" t="s">
        <v>171</v>
      </c>
      <c r="B51" s="49" t="s">
        <v>65</v>
      </c>
      <c r="C51" s="50">
        <v>34000</v>
      </c>
      <c r="D51" s="50"/>
      <c r="E51" s="50"/>
      <c r="F51" s="50">
        <f t="shared" si="3"/>
        <v>34000</v>
      </c>
      <c r="G51" s="50"/>
    </row>
    <row r="52" spans="1:7" ht="25.5" x14ac:dyDescent="0.2">
      <c r="A52" s="45" t="s">
        <v>183</v>
      </c>
      <c r="B52" s="46"/>
      <c r="C52" s="47">
        <f>SUM(C53:C66)</f>
        <v>7488882</v>
      </c>
      <c r="D52" s="47">
        <f>SUM(D53:D66)</f>
        <v>13509</v>
      </c>
      <c r="E52" s="47">
        <f>SUM(E53:E66)</f>
        <v>77000</v>
      </c>
      <c r="F52" s="47">
        <f>SUM(F53:F66)</f>
        <v>7579391</v>
      </c>
      <c r="G52" s="47">
        <f>SUM(G53:G66)</f>
        <v>773000</v>
      </c>
    </row>
    <row r="53" spans="1:7" ht="38.25" x14ac:dyDescent="0.2">
      <c r="A53" s="48" t="s">
        <v>161</v>
      </c>
      <c r="B53" s="49" t="s">
        <v>60</v>
      </c>
      <c r="C53" s="50">
        <v>868100</v>
      </c>
      <c r="D53" s="50"/>
      <c r="E53" s="50"/>
      <c r="F53" s="50">
        <f t="shared" ref="F53:F66" si="4">SUM(D53:E53,C53)</f>
        <v>868100</v>
      </c>
      <c r="G53" s="50"/>
    </row>
    <row r="54" spans="1:7" ht="63.75" x14ac:dyDescent="0.2">
      <c r="A54" s="48" t="s">
        <v>162</v>
      </c>
      <c r="B54" s="49" t="s">
        <v>62</v>
      </c>
      <c r="C54" s="50">
        <v>3717581</v>
      </c>
      <c r="D54" s="50">
        <v>1581</v>
      </c>
      <c r="E54" s="50"/>
      <c r="F54" s="50">
        <f t="shared" si="4"/>
        <v>3719162</v>
      </c>
      <c r="G54" s="50"/>
    </row>
    <row r="55" spans="1:7" ht="51" x14ac:dyDescent="0.2">
      <c r="A55" s="48" t="s">
        <v>163</v>
      </c>
      <c r="B55" s="49" t="s">
        <v>63</v>
      </c>
      <c r="C55" s="50">
        <v>80000</v>
      </c>
      <c r="D55" s="50"/>
      <c r="E55" s="50"/>
      <c r="F55" s="50">
        <f t="shared" si="4"/>
        <v>80000</v>
      </c>
      <c r="G55" s="50"/>
    </row>
    <row r="56" spans="1:7" x14ac:dyDescent="0.2">
      <c r="A56" s="48" t="s">
        <v>164</v>
      </c>
      <c r="B56" s="49" t="s">
        <v>72</v>
      </c>
      <c r="C56" s="50">
        <v>65000</v>
      </c>
      <c r="D56" s="50"/>
      <c r="E56" s="50"/>
      <c r="F56" s="50">
        <f t="shared" si="4"/>
        <v>65000</v>
      </c>
      <c r="G56" s="50"/>
    </row>
    <row r="57" spans="1:7" x14ac:dyDescent="0.2">
      <c r="A57" s="48" t="s">
        <v>165</v>
      </c>
      <c r="B57" s="49" t="s">
        <v>73</v>
      </c>
      <c r="C57" s="50">
        <v>80000</v>
      </c>
      <c r="D57" s="50"/>
      <c r="E57" s="50"/>
      <c r="F57" s="50">
        <f t="shared" si="4"/>
        <v>80000</v>
      </c>
      <c r="G57" s="50"/>
    </row>
    <row r="58" spans="1:7" x14ac:dyDescent="0.2">
      <c r="A58" s="48" t="s">
        <v>175</v>
      </c>
      <c r="B58" s="49" t="s">
        <v>79</v>
      </c>
      <c r="C58" s="50">
        <v>45000</v>
      </c>
      <c r="D58" s="50"/>
      <c r="E58" s="50"/>
      <c r="F58" s="50">
        <f t="shared" si="4"/>
        <v>45000</v>
      </c>
      <c r="G58" s="50"/>
    </row>
    <row r="59" spans="1:7" x14ac:dyDescent="0.2">
      <c r="A59" s="48" t="s">
        <v>167</v>
      </c>
      <c r="B59" s="49" t="s">
        <v>51</v>
      </c>
      <c r="C59" s="50">
        <v>696000</v>
      </c>
      <c r="D59" s="50"/>
      <c r="E59" s="50">
        <f>G59-C59</f>
        <v>77000</v>
      </c>
      <c r="F59" s="50">
        <f t="shared" si="4"/>
        <v>773000</v>
      </c>
      <c r="G59" s="50">
        <v>773000</v>
      </c>
    </row>
    <row r="60" spans="1:7" ht="25.5" x14ac:dyDescent="0.2">
      <c r="A60" s="48" t="s">
        <v>176</v>
      </c>
      <c r="B60" s="49" t="s">
        <v>75</v>
      </c>
      <c r="C60" s="50">
        <v>130000</v>
      </c>
      <c r="D60" s="50"/>
      <c r="E60" s="50"/>
      <c r="F60" s="50">
        <f t="shared" si="4"/>
        <v>130000</v>
      </c>
      <c r="G60" s="50"/>
    </row>
    <row r="61" spans="1:7" x14ac:dyDescent="0.2">
      <c r="A61" s="48" t="s">
        <v>178</v>
      </c>
      <c r="B61" s="49" t="s">
        <v>67</v>
      </c>
      <c r="C61" s="50">
        <v>161700</v>
      </c>
      <c r="D61" s="50"/>
      <c r="E61" s="50"/>
      <c r="F61" s="50">
        <f t="shared" si="4"/>
        <v>161700</v>
      </c>
      <c r="G61" s="50"/>
    </row>
    <row r="62" spans="1:7" x14ac:dyDescent="0.2">
      <c r="A62" s="48" t="s">
        <v>168</v>
      </c>
      <c r="B62" s="49" t="s">
        <v>52</v>
      </c>
      <c r="C62" s="50">
        <v>430952</v>
      </c>
      <c r="D62" s="50">
        <v>3952</v>
      </c>
      <c r="E62" s="50"/>
      <c r="F62" s="50">
        <f t="shared" si="4"/>
        <v>434904</v>
      </c>
      <c r="G62" s="50"/>
    </row>
    <row r="63" spans="1:7" x14ac:dyDescent="0.2">
      <c r="A63" s="48" t="s">
        <v>169</v>
      </c>
      <c r="B63" s="49" t="s">
        <v>187</v>
      </c>
      <c r="C63" s="50">
        <v>1080549</v>
      </c>
      <c r="D63" s="50">
        <v>7976</v>
      </c>
      <c r="E63" s="50"/>
      <c r="F63" s="50">
        <f t="shared" si="4"/>
        <v>1088525</v>
      </c>
      <c r="G63" s="50"/>
    </row>
    <row r="64" spans="1:7" ht="25.5" x14ac:dyDescent="0.2">
      <c r="A64" s="48" t="s">
        <v>184</v>
      </c>
      <c r="B64" s="49" t="s">
        <v>190</v>
      </c>
      <c r="C64" s="50">
        <v>20000</v>
      </c>
      <c r="D64" s="50"/>
      <c r="E64" s="50"/>
      <c r="F64" s="50">
        <f t="shared" si="4"/>
        <v>20000</v>
      </c>
      <c r="G64" s="50"/>
    </row>
    <row r="65" spans="1:7" x14ac:dyDescent="0.2">
      <c r="A65" s="48" t="s">
        <v>170</v>
      </c>
      <c r="B65" s="49" t="s">
        <v>76</v>
      </c>
      <c r="C65" s="50">
        <v>80000</v>
      </c>
      <c r="D65" s="50"/>
      <c r="E65" s="50"/>
      <c r="F65" s="50">
        <f t="shared" si="4"/>
        <v>80000</v>
      </c>
      <c r="G65" s="50"/>
    </row>
    <row r="66" spans="1:7" x14ac:dyDescent="0.2">
      <c r="A66" s="48" t="s">
        <v>171</v>
      </c>
      <c r="B66" s="49" t="s">
        <v>65</v>
      </c>
      <c r="C66" s="50">
        <v>34000</v>
      </c>
      <c r="D66" s="50"/>
      <c r="E66" s="50"/>
      <c r="F66" s="50">
        <f t="shared" si="4"/>
        <v>34000</v>
      </c>
      <c r="G66" s="50"/>
    </row>
    <row r="67" spans="1:7" ht="25.5" x14ac:dyDescent="0.2">
      <c r="A67" s="45" t="s">
        <v>185</v>
      </c>
      <c r="B67" s="46"/>
      <c r="C67" s="47">
        <f>SUM(C68:C77)</f>
        <v>6071176</v>
      </c>
      <c r="D67" s="47">
        <f>SUM(D68:D77)</f>
        <v>49174</v>
      </c>
      <c r="E67" s="47">
        <f>SUM(E68:E77)</f>
        <v>53000</v>
      </c>
      <c r="F67" s="47">
        <f>SUM(F68:F77)</f>
        <v>6173350</v>
      </c>
      <c r="G67" s="47">
        <f>SUM(G68:G77)</f>
        <v>515000</v>
      </c>
    </row>
    <row r="68" spans="1:7" ht="38.25" x14ac:dyDescent="0.2">
      <c r="A68" s="48" t="s">
        <v>161</v>
      </c>
      <c r="B68" s="49" t="s">
        <v>60</v>
      </c>
      <c r="C68" s="50">
        <v>852720</v>
      </c>
      <c r="D68" s="50"/>
      <c r="E68" s="50"/>
      <c r="F68" s="50">
        <f t="shared" ref="F68:F77" si="5">SUM(D68:E68,C68)</f>
        <v>852720</v>
      </c>
      <c r="G68" s="50"/>
    </row>
    <row r="69" spans="1:7" ht="63.75" x14ac:dyDescent="0.2">
      <c r="A69" s="48" t="s">
        <v>162</v>
      </c>
      <c r="B69" s="49" t="s">
        <v>62</v>
      </c>
      <c r="C69" s="50">
        <v>2967145</v>
      </c>
      <c r="D69" s="50">
        <v>15962</v>
      </c>
      <c r="E69" s="50"/>
      <c r="F69" s="50">
        <f t="shared" si="5"/>
        <v>2983107</v>
      </c>
      <c r="G69" s="50"/>
    </row>
    <row r="70" spans="1:7" ht="51" x14ac:dyDescent="0.2">
      <c r="A70" s="48" t="s">
        <v>163</v>
      </c>
      <c r="B70" s="49" t="s">
        <v>63</v>
      </c>
      <c r="C70" s="50">
        <v>66000</v>
      </c>
      <c r="D70" s="50"/>
      <c r="E70" s="50"/>
      <c r="F70" s="50">
        <f t="shared" si="5"/>
        <v>66000</v>
      </c>
      <c r="G70" s="50"/>
    </row>
    <row r="71" spans="1:7" x14ac:dyDescent="0.2">
      <c r="A71" s="48" t="s">
        <v>165</v>
      </c>
      <c r="B71" s="49" t="s">
        <v>73</v>
      </c>
      <c r="C71" s="50">
        <v>5300</v>
      </c>
      <c r="D71" s="50"/>
      <c r="E71" s="50"/>
      <c r="F71" s="50">
        <f t="shared" si="5"/>
        <v>5300</v>
      </c>
      <c r="G71" s="50"/>
    </row>
    <row r="72" spans="1:7" x14ac:dyDescent="0.2">
      <c r="A72" s="48" t="s">
        <v>167</v>
      </c>
      <c r="B72" s="49" t="s">
        <v>51</v>
      </c>
      <c r="C72" s="50">
        <v>462000</v>
      </c>
      <c r="D72" s="50"/>
      <c r="E72" s="50">
        <f>G72-C72</f>
        <v>53000</v>
      </c>
      <c r="F72" s="50">
        <f t="shared" si="5"/>
        <v>515000</v>
      </c>
      <c r="G72" s="50">
        <v>515000</v>
      </c>
    </row>
    <row r="73" spans="1:7" ht="25.5" x14ac:dyDescent="0.2">
      <c r="A73" s="48" t="s">
        <v>176</v>
      </c>
      <c r="B73" s="49" t="s">
        <v>75</v>
      </c>
      <c r="C73" s="50">
        <v>107435</v>
      </c>
      <c r="D73" s="50"/>
      <c r="E73" s="50"/>
      <c r="F73" s="50">
        <f t="shared" si="5"/>
        <v>107435</v>
      </c>
      <c r="G73" s="50"/>
    </row>
    <row r="74" spans="1:7" x14ac:dyDescent="0.2">
      <c r="A74" s="48" t="s">
        <v>168</v>
      </c>
      <c r="B74" s="49" t="s">
        <v>52</v>
      </c>
      <c r="C74" s="50">
        <v>261744</v>
      </c>
      <c r="D74" s="50">
        <v>10064</v>
      </c>
      <c r="E74" s="50"/>
      <c r="F74" s="50">
        <f t="shared" si="5"/>
        <v>271808</v>
      </c>
      <c r="G74" s="50"/>
    </row>
    <row r="75" spans="1:7" x14ac:dyDescent="0.2">
      <c r="A75" s="48" t="s">
        <v>169</v>
      </c>
      <c r="B75" s="49" t="s">
        <v>187</v>
      </c>
      <c r="C75" s="50">
        <v>1281832</v>
      </c>
      <c r="D75" s="50">
        <v>23148</v>
      </c>
      <c r="E75" s="50"/>
      <c r="F75" s="50">
        <f t="shared" si="5"/>
        <v>1304980</v>
      </c>
      <c r="G75" s="50"/>
    </row>
    <row r="76" spans="1:7" x14ac:dyDescent="0.2">
      <c r="A76" s="48" t="s">
        <v>170</v>
      </c>
      <c r="B76" s="49" t="s">
        <v>76</v>
      </c>
      <c r="C76" s="50">
        <v>50000</v>
      </c>
      <c r="D76" s="50"/>
      <c r="E76" s="50"/>
      <c r="F76" s="50">
        <f t="shared" si="5"/>
        <v>50000</v>
      </c>
      <c r="G76" s="50"/>
    </row>
    <row r="77" spans="1:7" x14ac:dyDescent="0.2">
      <c r="A77" s="48" t="s">
        <v>171</v>
      </c>
      <c r="B77" s="49" t="s">
        <v>65</v>
      </c>
      <c r="C77" s="50">
        <v>17000</v>
      </c>
      <c r="D77" s="50"/>
      <c r="E77" s="50"/>
      <c r="F77" s="50">
        <f t="shared" si="5"/>
        <v>17000</v>
      </c>
      <c r="G77" s="50"/>
    </row>
    <row r="78" spans="1:7" ht="25.5" x14ac:dyDescent="0.2">
      <c r="A78" s="45" t="s">
        <v>186</v>
      </c>
      <c r="B78" s="46"/>
      <c r="C78" s="47">
        <f>SUM(C79:C90)</f>
        <v>5183046</v>
      </c>
      <c r="D78" s="47">
        <f>SUM(D79:D90)</f>
        <v>21945</v>
      </c>
      <c r="E78" s="47">
        <f>SUM(E79:E90)</f>
        <v>32000</v>
      </c>
      <c r="F78" s="47">
        <f>SUM(F79:F90)</f>
        <v>5236991</v>
      </c>
      <c r="G78" s="47">
        <f>SUM(G79:G90)</f>
        <v>318000</v>
      </c>
    </row>
    <row r="79" spans="1:7" ht="38.25" x14ac:dyDescent="0.2">
      <c r="A79" s="48" t="s">
        <v>161</v>
      </c>
      <c r="B79" s="49" t="s">
        <v>60</v>
      </c>
      <c r="C79" s="50">
        <v>820680</v>
      </c>
      <c r="D79" s="50"/>
      <c r="E79" s="50"/>
      <c r="F79" s="50">
        <f t="shared" ref="F79:F90" si="6">SUM(D79:E79,C79)</f>
        <v>820680</v>
      </c>
      <c r="G79" s="50"/>
    </row>
    <row r="80" spans="1:7" ht="63.75" x14ac:dyDescent="0.2">
      <c r="A80" s="48" t="s">
        <v>162</v>
      </c>
      <c r="B80" s="49" t="s">
        <v>62</v>
      </c>
      <c r="C80" s="50">
        <v>3098885</v>
      </c>
      <c r="D80" s="50">
        <v>8557</v>
      </c>
      <c r="E80" s="50"/>
      <c r="F80" s="50">
        <f t="shared" si="6"/>
        <v>3107442</v>
      </c>
      <c r="G80" s="50"/>
    </row>
    <row r="81" spans="1:7" ht="51" x14ac:dyDescent="0.2">
      <c r="A81" s="48" t="s">
        <v>163</v>
      </c>
      <c r="B81" s="49" t="s">
        <v>63</v>
      </c>
      <c r="C81" s="50">
        <v>60600</v>
      </c>
      <c r="D81" s="50"/>
      <c r="E81" s="50"/>
      <c r="F81" s="50">
        <f t="shared" si="6"/>
        <v>60600</v>
      </c>
      <c r="G81" s="50"/>
    </row>
    <row r="82" spans="1:7" x14ac:dyDescent="0.2">
      <c r="A82" s="48" t="s">
        <v>164</v>
      </c>
      <c r="B82" s="49" t="s">
        <v>72</v>
      </c>
      <c r="C82" s="50">
        <v>30000</v>
      </c>
      <c r="D82" s="50"/>
      <c r="E82" s="50"/>
      <c r="F82" s="50">
        <f t="shared" si="6"/>
        <v>30000</v>
      </c>
      <c r="G82" s="50"/>
    </row>
    <row r="83" spans="1:7" x14ac:dyDescent="0.2">
      <c r="A83" s="48" t="s">
        <v>165</v>
      </c>
      <c r="B83" s="49" t="s">
        <v>73</v>
      </c>
      <c r="C83" s="50">
        <v>33820</v>
      </c>
      <c r="D83" s="50"/>
      <c r="E83" s="50"/>
      <c r="F83" s="50">
        <f t="shared" si="6"/>
        <v>33820</v>
      </c>
      <c r="G83" s="50"/>
    </row>
    <row r="84" spans="1:7" x14ac:dyDescent="0.2">
      <c r="A84" s="48" t="s">
        <v>166</v>
      </c>
      <c r="B84" s="49" t="s">
        <v>51</v>
      </c>
      <c r="C84" s="50"/>
      <c r="D84" s="50"/>
      <c r="E84" s="50"/>
      <c r="F84" s="50">
        <f t="shared" si="6"/>
        <v>0</v>
      </c>
      <c r="G84" s="50"/>
    </row>
    <row r="85" spans="1:7" x14ac:dyDescent="0.2">
      <c r="A85" s="48" t="s">
        <v>167</v>
      </c>
      <c r="B85" s="49" t="s">
        <v>51</v>
      </c>
      <c r="C85" s="50">
        <v>286000</v>
      </c>
      <c r="D85" s="50"/>
      <c r="E85" s="50">
        <f>G85-C85</f>
        <v>32000</v>
      </c>
      <c r="F85" s="50">
        <f t="shared" si="6"/>
        <v>318000</v>
      </c>
      <c r="G85" s="50">
        <v>318000</v>
      </c>
    </row>
    <row r="86" spans="1:7" ht="25.5" x14ac:dyDescent="0.2">
      <c r="A86" s="48" t="s">
        <v>176</v>
      </c>
      <c r="B86" s="49" t="s">
        <v>75</v>
      </c>
      <c r="C86" s="50">
        <v>20000</v>
      </c>
      <c r="D86" s="50"/>
      <c r="E86" s="50"/>
      <c r="F86" s="50">
        <f t="shared" si="6"/>
        <v>20000</v>
      </c>
      <c r="G86" s="50"/>
    </row>
    <row r="87" spans="1:7" x14ac:dyDescent="0.2">
      <c r="A87" s="48" t="s">
        <v>168</v>
      </c>
      <c r="B87" s="49" t="s">
        <v>52</v>
      </c>
      <c r="C87" s="50">
        <v>101936</v>
      </c>
      <c r="D87" s="50">
        <v>3536</v>
      </c>
      <c r="E87" s="50"/>
      <c r="F87" s="50">
        <f t="shared" si="6"/>
        <v>105472</v>
      </c>
      <c r="G87" s="50"/>
    </row>
    <row r="88" spans="1:7" x14ac:dyDescent="0.2">
      <c r="A88" s="48" t="s">
        <v>169</v>
      </c>
      <c r="B88" s="49" t="s">
        <v>187</v>
      </c>
      <c r="C88" s="50">
        <v>694125</v>
      </c>
      <c r="D88" s="50">
        <v>9852</v>
      </c>
      <c r="E88" s="50"/>
      <c r="F88" s="50">
        <f t="shared" si="6"/>
        <v>703977</v>
      </c>
      <c r="G88" s="50"/>
    </row>
    <row r="89" spans="1:7" x14ac:dyDescent="0.2">
      <c r="A89" s="48" t="s">
        <v>170</v>
      </c>
      <c r="B89" s="49" t="s">
        <v>76</v>
      </c>
      <c r="C89" s="50">
        <v>24000</v>
      </c>
      <c r="D89" s="50"/>
      <c r="E89" s="50"/>
      <c r="F89" s="50">
        <f t="shared" si="6"/>
        <v>24000</v>
      </c>
      <c r="G89" s="50"/>
    </row>
    <row r="90" spans="1:7" x14ac:dyDescent="0.2">
      <c r="A90" s="48" t="s">
        <v>171</v>
      </c>
      <c r="B90" s="49" t="s">
        <v>65</v>
      </c>
      <c r="C90" s="50">
        <v>13000</v>
      </c>
      <c r="D90" s="50"/>
      <c r="E90" s="50"/>
      <c r="F90" s="50">
        <f t="shared" si="6"/>
        <v>13000</v>
      </c>
      <c r="G90" s="50"/>
    </row>
  </sheetData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247-248индекс бюдж-ых расходов</vt:lpstr>
      <vt:lpstr>249  коэф. на удорож стои ЖКУ</vt:lpstr>
      <vt:lpstr>250 Коэф. дифферен-ии зар. пла</vt:lpstr>
      <vt:lpstr>251 коэф. на дисперстность</vt:lpstr>
      <vt:lpstr>257 сред взв коэ на диферен з.п</vt:lpstr>
      <vt:lpstr>252 коэф. транспортной доступ</vt:lpstr>
      <vt:lpstr>253 коэф урбанизации</vt:lpstr>
      <vt:lpstr>254 коэф. благоустройства</vt:lpstr>
      <vt:lpstr>255 структ жил фонда</vt:lpstr>
      <vt:lpstr>256.коэф. концентр населения</vt:lpstr>
      <vt:lpstr>258 -259 удельный вес расходов</vt:lpstr>
      <vt:lpstr>базовые расходы</vt:lpstr>
      <vt:lpstr>'247-248индекс бюдж-ых расходов'!Заголовки_для_печати</vt:lpstr>
      <vt:lpstr>'249  коэф. на удорож стои ЖКУ'!Область_печати</vt:lpstr>
      <vt:lpstr>'252 коэф. транспортной доступ'!Область_печати</vt:lpstr>
      <vt:lpstr>'255 структ жил фонда'!Область_печати</vt:lpstr>
      <vt:lpstr>'256.коэф. концентр населения'!Область_печати</vt:lpstr>
      <vt:lpstr>'257 сред взв коэ на диферен з.п'!Область_печати</vt:lpstr>
      <vt:lpstr>'258 -259 удельный вес расходов'!Область_печати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Лидия В. Сутыгина</cp:lastModifiedBy>
  <cp:lastPrinted>2019-11-11T08:51:56Z</cp:lastPrinted>
  <dcterms:created xsi:type="dcterms:W3CDTF">1996-10-08T23:32:33Z</dcterms:created>
  <dcterms:modified xsi:type="dcterms:W3CDTF">2019-11-11T08:53:48Z</dcterms:modified>
</cp:coreProperties>
</file>